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2"/>
  </bookViews>
  <sheets>
    <sheet name="中南铁路 " sheetId="5" r:id="rId1"/>
    <sheet name="太兴铁路" sheetId="1" r:id="rId2"/>
    <sheet name="临离高速" sheetId="6" r:id="rId3"/>
  </sheets>
  <calcPr calcId="144525"/>
</workbook>
</file>

<file path=xl/sharedStrings.xml><?xml version="1.0" encoding="utf-8"?>
<sst xmlns="http://schemas.openxmlformats.org/spreadsheetml/2006/main" count="112" uniqueCount="55">
  <si>
    <t>附件3</t>
  </si>
  <si>
    <t>中南铁路安置用地批而未供情况统计表一</t>
  </si>
  <si>
    <t xml:space="preserve">                                                                         单位：公顷</t>
  </si>
  <si>
    <t>序号</t>
  </si>
  <si>
    <t>宗地位置</t>
  </si>
  <si>
    <t>未供面积</t>
  </si>
  <si>
    <t>批准文号</t>
  </si>
  <si>
    <t>城庄镇小马坊村</t>
  </si>
  <si>
    <t>国土资源部关于山西中南部铁路通道（吕梁市）
工程建设用地的批复(国土资函〔2014〕407号)</t>
  </si>
  <si>
    <t>城庄镇城庄村</t>
  </si>
  <si>
    <t>城庄镇东柏村</t>
  </si>
  <si>
    <t>城庄镇大有头村</t>
  </si>
  <si>
    <t>大禹乡杜家岭村</t>
  </si>
  <si>
    <t>大禹乡善庆峪村</t>
  </si>
  <si>
    <t>安业乡安业村</t>
  </si>
  <si>
    <t>三交镇刘王沟村</t>
  </si>
  <si>
    <t>三交镇东坡村</t>
  </si>
  <si>
    <t>三交镇西街村</t>
  </si>
  <si>
    <t>三交镇后陡泉村</t>
  </si>
  <si>
    <t>三交镇前陡泉村</t>
  </si>
  <si>
    <t>临泉镇万安坪村</t>
  </si>
  <si>
    <t>临泉镇田家沟村</t>
  </si>
  <si>
    <t>中南铁路安置用地批而未供情况统计表二</t>
  </si>
  <si>
    <t>临泉镇柏树沟村</t>
  </si>
  <si>
    <t>临泉镇东峪沟村</t>
  </si>
  <si>
    <t>临泉镇东峁村</t>
  </si>
  <si>
    <t>临泉镇都督村</t>
  </si>
  <si>
    <t>临泉镇榆林村</t>
  </si>
  <si>
    <t>林家坪镇林家坪村</t>
  </si>
  <si>
    <t>林家坪镇薛家圪台村</t>
  </si>
  <si>
    <t>林家坪镇光明村</t>
  </si>
  <si>
    <t>林家坪镇南圪垛村</t>
  </si>
  <si>
    <t>碛口镇寨则山村</t>
  </si>
  <si>
    <t>合计</t>
  </si>
  <si>
    <t>附件4</t>
  </si>
  <si>
    <t>太兴铁路安置用地批而未供情况统计表</t>
  </si>
  <si>
    <t>白文镇小吴家湾村</t>
  </si>
  <si>
    <t>国土资源部关于新建太兴铁路静游
至兴县段工程建设用地的批复
（国土资函〔2015〕151号）</t>
  </si>
  <si>
    <t>白文镇徐家沟村</t>
  </si>
  <si>
    <t>白文镇郝家坡村</t>
  </si>
  <si>
    <t>白文镇白文村</t>
  </si>
  <si>
    <t>白文镇铁芦沟村</t>
  </si>
  <si>
    <t>附件5</t>
  </si>
  <si>
    <t>临离高速安置用地批而未供情况统计表</t>
  </si>
  <si>
    <t xml:space="preserve">                                                                               单位：公顷</t>
  </si>
  <si>
    <t>临泉镇郭家岔村</t>
  </si>
  <si>
    <t>国土资源部关于临县至离石高速公路
工程建设用地的批复
（国土资函〔2014〕598号）</t>
  </si>
  <si>
    <t>临泉镇化林村</t>
  </si>
  <si>
    <t>临泉镇后月镜村</t>
  </si>
  <si>
    <t>临泉镇贺家沟村</t>
  </si>
  <si>
    <t>临泉镇陈家庄村</t>
  </si>
  <si>
    <t>三交镇双塔村</t>
  </si>
  <si>
    <t>三交镇杜家圪垛村</t>
  </si>
  <si>
    <t>三交镇曹家峁村</t>
  </si>
  <si>
    <t>安业乡暖泉会村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</si>
</sst>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5"/>
      <name val="黑体"/>
      <charset val="134"/>
    </font>
    <font>
      <sz val="12"/>
      <name val="宋体"/>
      <charset val="134"/>
    </font>
    <font>
      <sz val="20"/>
      <color theme="1"/>
      <name val="方正小标宋简体"/>
      <charset val="134"/>
    </font>
    <font>
      <sz val="11"/>
      <name val="方正仿宋_GBK"/>
      <charset val="134"/>
    </font>
    <font>
      <sz val="12"/>
      <color theme="1"/>
      <name val="方正仿宋_GBK"/>
      <charset val="134"/>
    </font>
    <font>
      <sz val="12"/>
      <name val="方正仿宋_GBK"/>
      <charset val="134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21" fillId="17" borderId="5" applyNumberFormat="0" applyAlignment="0" applyProtection="0">
      <alignment vertical="center"/>
    </xf>
    <xf numFmtId="0" fontId="10" fillId="2" borderId="3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6"/>
  <sheetViews>
    <sheetView workbookViewId="0">
      <selection activeCell="E6" sqref="E6"/>
    </sheetView>
  </sheetViews>
  <sheetFormatPr defaultColWidth="9" defaultRowHeight="13.5"/>
  <cols>
    <col min="1" max="1" width="6" customWidth="1"/>
    <col min="2" max="2" width="20.75" customWidth="1"/>
    <col min="3" max="3" width="10.6166666666667" customWidth="1"/>
    <col min="4" max="4" width="45.7916666666667" customWidth="1"/>
  </cols>
  <sheetData>
    <row r="1" ht="24" customHeight="1" spans="1:16384">
      <c r="A1" s="2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  <c r="XFC1" s="3"/>
      <c r="XFD1" s="3"/>
    </row>
    <row r="2" ht="33" customHeight="1" spans="1:4">
      <c r="A2" s="5" t="s">
        <v>1</v>
      </c>
      <c r="B2" s="5"/>
      <c r="C2" s="5"/>
      <c r="D2" s="5"/>
    </row>
    <row r="3" ht="33" customHeight="1" spans="1:4">
      <c r="A3" s="6" t="s">
        <v>2</v>
      </c>
      <c r="B3" s="6"/>
      <c r="C3" s="6"/>
      <c r="D3" s="6"/>
    </row>
    <row r="4" ht="37.5" customHeight="1" spans="1:4">
      <c r="A4" s="12" t="s">
        <v>3</v>
      </c>
      <c r="B4" s="12" t="s">
        <v>4</v>
      </c>
      <c r="C4" s="12" t="s">
        <v>5</v>
      </c>
      <c r="D4" s="12" t="s">
        <v>6</v>
      </c>
    </row>
    <row r="5" ht="37.5" customHeight="1" spans="1:4">
      <c r="A5" s="12">
        <v>1</v>
      </c>
      <c r="B5" s="12" t="s">
        <v>7</v>
      </c>
      <c r="C5" s="12">
        <v>3.2886</v>
      </c>
      <c r="D5" s="13" t="s">
        <v>8</v>
      </c>
    </row>
    <row r="6" ht="37.5" customHeight="1" spans="1:12">
      <c r="A6" s="12">
        <v>2</v>
      </c>
      <c r="B6" s="12" t="s">
        <v>9</v>
      </c>
      <c r="C6" s="12">
        <v>1.8239</v>
      </c>
      <c r="D6" s="13" t="s">
        <v>8</v>
      </c>
      <c r="L6" s="9"/>
    </row>
    <row r="7" ht="37.5" customHeight="1" spans="1:4">
      <c r="A7" s="12">
        <v>3</v>
      </c>
      <c r="B7" s="12" t="s">
        <v>10</v>
      </c>
      <c r="C7" s="12">
        <v>2.4606</v>
      </c>
      <c r="D7" s="13" t="s">
        <v>8</v>
      </c>
    </row>
    <row r="8" s="1" customFormat="1" ht="37.5" customHeight="1" spans="1:4">
      <c r="A8" s="12">
        <v>4</v>
      </c>
      <c r="B8" s="12" t="s">
        <v>11</v>
      </c>
      <c r="C8" s="12">
        <v>0.8737</v>
      </c>
      <c r="D8" s="13" t="s">
        <v>8</v>
      </c>
    </row>
    <row r="9" s="1" customFormat="1" ht="37.5" customHeight="1" spans="1:4">
      <c r="A9" s="12">
        <v>5</v>
      </c>
      <c r="B9" s="12" t="s">
        <v>12</v>
      </c>
      <c r="C9" s="12">
        <v>1.2899</v>
      </c>
      <c r="D9" s="13" t="s">
        <v>8</v>
      </c>
    </row>
    <row r="10" s="1" customFormat="1" ht="37.5" customHeight="1" spans="1:4">
      <c r="A10" s="12">
        <v>6</v>
      </c>
      <c r="B10" s="12" t="s">
        <v>13</v>
      </c>
      <c r="C10" s="12">
        <v>2.1976</v>
      </c>
      <c r="D10" s="13" t="s">
        <v>8</v>
      </c>
    </row>
    <row r="11" ht="37.5" customHeight="1" spans="1:4">
      <c r="A11" s="12">
        <v>7</v>
      </c>
      <c r="B11" s="12" t="s">
        <v>14</v>
      </c>
      <c r="C11" s="12">
        <v>2.68</v>
      </c>
      <c r="D11" s="13" t="s">
        <v>8</v>
      </c>
    </row>
    <row r="12" ht="37.5" customHeight="1" spans="1:4">
      <c r="A12" s="12">
        <v>8</v>
      </c>
      <c r="B12" s="12" t="s">
        <v>15</v>
      </c>
      <c r="C12" s="12">
        <v>1.032</v>
      </c>
      <c r="D12" s="13" t="s">
        <v>8</v>
      </c>
    </row>
    <row r="13" s="1" customFormat="1" ht="37.5" customHeight="1" spans="1:4">
      <c r="A13" s="12">
        <v>9</v>
      </c>
      <c r="B13" s="12" t="s">
        <v>16</v>
      </c>
      <c r="C13" s="12">
        <v>3.653</v>
      </c>
      <c r="D13" s="13" t="s">
        <v>8</v>
      </c>
    </row>
    <row r="14" s="1" customFormat="1" ht="37.5" customHeight="1" spans="1:4">
      <c r="A14" s="12">
        <v>10</v>
      </c>
      <c r="B14" s="12" t="s">
        <v>17</v>
      </c>
      <c r="C14" s="12">
        <v>3.389</v>
      </c>
      <c r="D14" s="13" t="s">
        <v>8</v>
      </c>
    </row>
    <row r="15" ht="37.5" customHeight="1" spans="1:4">
      <c r="A15" s="12">
        <v>11</v>
      </c>
      <c r="B15" s="12" t="s">
        <v>18</v>
      </c>
      <c r="C15" s="12">
        <v>0.1972</v>
      </c>
      <c r="D15" s="13" t="s">
        <v>8</v>
      </c>
    </row>
    <row r="16" ht="37.5" customHeight="1" spans="1:4">
      <c r="A16" s="12">
        <v>12</v>
      </c>
      <c r="B16" s="12" t="s">
        <v>19</v>
      </c>
      <c r="C16" s="12">
        <v>0.7593</v>
      </c>
      <c r="D16" s="13" t="s">
        <v>8</v>
      </c>
    </row>
    <row r="17" ht="37.5" customHeight="1" spans="1:4">
      <c r="A17" s="12">
        <v>13</v>
      </c>
      <c r="B17" s="12" t="s">
        <v>20</v>
      </c>
      <c r="C17" s="12">
        <v>0.78</v>
      </c>
      <c r="D17" s="13" t="s">
        <v>8</v>
      </c>
    </row>
    <row r="18" s="1" customFormat="1" ht="37.5" customHeight="1" spans="1:4">
      <c r="A18" s="12">
        <v>14</v>
      </c>
      <c r="B18" s="12" t="s">
        <v>21</v>
      </c>
      <c r="C18" s="12">
        <v>0.77</v>
      </c>
      <c r="D18" s="13" t="s">
        <v>8</v>
      </c>
    </row>
    <row r="19" customFormat="1" ht="33" customHeight="1" spans="1:4">
      <c r="A19" s="5" t="s">
        <v>22</v>
      </c>
      <c r="B19" s="5"/>
      <c r="C19" s="5"/>
      <c r="D19" s="5"/>
    </row>
    <row r="20" customFormat="1" ht="33" customHeight="1" spans="1:4">
      <c r="A20" s="6" t="s">
        <v>2</v>
      </c>
      <c r="B20" s="6"/>
      <c r="C20" s="6"/>
      <c r="D20" s="6"/>
    </row>
    <row r="21" customFormat="1" ht="37.5" customHeight="1" spans="1:4">
      <c r="A21" s="12" t="s">
        <v>3</v>
      </c>
      <c r="B21" s="12" t="s">
        <v>4</v>
      </c>
      <c r="C21" s="12" t="s">
        <v>5</v>
      </c>
      <c r="D21" s="12" t="s">
        <v>6</v>
      </c>
    </row>
    <row r="22" ht="37.5" customHeight="1" spans="1:4">
      <c r="A22" s="12">
        <v>15</v>
      </c>
      <c r="B22" s="12" t="s">
        <v>23</v>
      </c>
      <c r="C22" s="12">
        <v>0.86</v>
      </c>
      <c r="D22" s="13" t="s">
        <v>8</v>
      </c>
    </row>
    <row r="23" s="1" customFormat="1" ht="37.5" customHeight="1" spans="1:4">
      <c r="A23" s="12">
        <v>16</v>
      </c>
      <c r="B23" s="12" t="s">
        <v>24</v>
      </c>
      <c r="C23" s="12">
        <v>0.57</v>
      </c>
      <c r="D23" s="13" t="s">
        <v>8</v>
      </c>
    </row>
    <row r="24" ht="37.5" customHeight="1" spans="1:4">
      <c r="A24" s="12">
        <v>17</v>
      </c>
      <c r="B24" s="12" t="s">
        <v>25</v>
      </c>
      <c r="C24" s="12">
        <v>1.05</v>
      </c>
      <c r="D24" s="13" t="s">
        <v>8</v>
      </c>
    </row>
    <row r="25" s="1" customFormat="1" ht="37.5" customHeight="1" spans="1:4">
      <c r="A25" s="12">
        <v>18</v>
      </c>
      <c r="B25" s="12" t="s">
        <v>26</v>
      </c>
      <c r="C25" s="12">
        <v>0.53</v>
      </c>
      <c r="D25" s="13" t="s">
        <v>8</v>
      </c>
    </row>
    <row r="26" ht="37.5" customHeight="1" spans="1:4">
      <c r="A26" s="12">
        <v>19</v>
      </c>
      <c r="B26" s="12" t="s">
        <v>27</v>
      </c>
      <c r="C26" s="12">
        <v>2.26</v>
      </c>
      <c r="D26" s="13" t="s">
        <v>8</v>
      </c>
    </row>
    <row r="27" s="1" customFormat="1" ht="37.5" customHeight="1" spans="1:4">
      <c r="A27" s="12">
        <v>20</v>
      </c>
      <c r="B27" s="12" t="s">
        <v>28</v>
      </c>
      <c r="C27" s="14">
        <v>2.2831</v>
      </c>
      <c r="D27" s="13" t="s">
        <v>8</v>
      </c>
    </row>
    <row r="28" ht="37.5" customHeight="1" spans="1:7">
      <c r="A28" s="12">
        <v>21</v>
      </c>
      <c r="B28" s="12" t="s">
        <v>29</v>
      </c>
      <c r="C28" s="14">
        <v>0.6081</v>
      </c>
      <c r="D28" s="13" t="s">
        <v>8</v>
      </c>
      <c r="G28" s="15"/>
    </row>
    <row r="29" s="1" customFormat="1" ht="37.5" customHeight="1" spans="1:4">
      <c r="A29" s="12">
        <v>22</v>
      </c>
      <c r="B29" s="12" t="s">
        <v>30</v>
      </c>
      <c r="C29" s="14">
        <v>0.8078</v>
      </c>
      <c r="D29" s="13" t="s">
        <v>8</v>
      </c>
    </row>
    <row r="30" s="1" customFormat="1" ht="37.5" customHeight="1" spans="1:4">
      <c r="A30" s="12">
        <v>23</v>
      </c>
      <c r="B30" s="12" t="s">
        <v>31</v>
      </c>
      <c r="C30" s="14">
        <v>2.3173</v>
      </c>
      <c r="D30" s="13" t="s">
        <v>8</v>
      </c>
    </row>
    <row r="31" s="1" customFormat="1" ht="37.5" customHeight="1" spans="1:4">
      <c r="A31" s="12">
        <v>24</v>
      </c>
      <c r="B31" s="12" t="s">
        <v>28</v>
      </c>
      <c r="C31" s="14">
        <v>3.1721</v>
      </c>
      <c r="D31" s="13" t="s">
        <v>8</v>
      </c>
    </row>
    <row r="32" ht="37.5" customHeight="1" spans="1:4">
      <c r="A32" s="12">
        <v>25</v>
      </c>
      <c r="B32" s="12" t="s">
        <v>28</v>
      </c>
      <c r="C32" s="14">
        <v>1.5777</v>
      </c>
      <c r="D32" s="13" t="s">
        <v>8</v>
      </c>
    </row>
    <row r="33" s="1" customFormat="1" ht="37.5" customHeight="1" spans="1:4">
      <c r="A33" s="12">
        <v>26</v>
      </c>
      <c r="B33" s="12" t="s">
        <v>30</v>
      </c>
      <c r="C33" s="14">
        <v>0.7298</v>
      </c>
      <c r="D33" s="13" t="s">
        <v>8</v>
      </c>
    </row>
    <row r="34" s="1" customFormat="1" ht="37.5" customHeight="1" spans="1:4">
      <c r="A34" s="12">
        <v>27</v>
      </c>
      <c r="B34" s="12" t="s">
        <v>32</v>
      </c>
      <c r="C34" s="14">
        <v>2.1708</v>
      </c>
      <c r="D34" s="13" t="s">
        <v>8</v>
      </c>
    </row>
    <row r="35" ht="37.5" customHeight="1" spans="1:4">
      <c r="A35" s="12" t="s">
        <v>33</v>
      </c>
      <c r="B35" s="12"/>
      <c r="C35" s="12">
        <f>SUM(C5:C34)</f>
        <v>44.1315</v>
      </c>
      <c r="D35" s="12"/>
    </row>
    <row r="36" ht="27" customHeight="1" spans="1:4">
      <c r="A36" s="16"/>
      <c r="B36" s="16"/>
      <c r="C36" s="16"/>
      <c r="D36" s="16"/>
    </row>
  </sheetData>
  <mergeCells count="5">
    <mergeCell ref="A2:D2"/>
    <mergeCell ref="A3:D3"/>
    <mergeCell ref="A19:D19"/>
    <mergeCell ref="A20:D20"/>
    <mergeCell ref="A36:D36"/>
  </mergeCells>
  <pageMargins left="1.02361111111111" right="0.354166666666667" top="1.02361111111111" bottom="1.18055555555556" header="0.432638888888889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1"/>
  <sheetViews>
    <sheetView workbookViewId="0">
      <selection activeCell="I5" sqref="I5"/>
    </sheetView>
  </sheetViews>
  <sheetFormatPr defaultColWidth="9" defaultRowHeight="13.5"/>
  <cols>
    <col min="1" max="1" width="6" customWidth="1"/>
    <col min="2" max="2" width="21" customWidth="1"/>
    <col min="3" max="3" width="15" customWidth="1"/>
    <col min="4" max="4" width="41.1" customWidth="1"/>
  </cols>
  <sheetData>
    <row r="1" ht="24" customHeight="1" spans="1:16384">
      <c r="A1" s="2" t="s">
        <v>34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  <c r="XFC1" s="3"/>
      <c r="XFD1" s="3"/>
    </row>
    <row r="2" ht="30" customHeight="1" spans="1:4">
      <c r="A2" s="5" t="s">
        <v>35</v>
      </c>
      <c r="B2" s="5"/>
      <c r="C2" s="5"/>
      <c r="D2" s="5"/>
    </row>
    <row r="3" ht="33" customHeight="1" spans="1:4">
      <c r="A3" s="6" t="s">
        <v>2</v>
      </c>
      <c r="B3" s="6"/>
      <c r="C3" s="6"/>
      <c r="D3" s="6"/>
    </row>
    <row r="4" ht="78" customHeight="1" spans="1:4">
      <c r="A4" s="10" t="s">
        <v>3</v>
      </c>
      <c r="B4" s="10" t="s">
        <v>4</v>
      </c>
      <c r="C4" s="10" t="s">
        <v>5</v>
      </c>
      <c r="D4" s="7" t="s">
        <v>6</v>
      </c>
    </row>
    <row r="5" ht="78" customHeight="1" spans="1:4">
      <c r="A5" s="10">
        <v>1</v>
      </c>
      <c r="B5" s="10" t="s">
        <v>36</v>
      </c>
      <c r="C5" s="10">
        <v>3.6782</v>
      </c>
      <c r="D5" s="11" t="s">
        <v>37</v>
      </c>
    </row>
    <row r="6" s="1" customFormat="1" ht="78" customHeight="1" spans="1:4">
      <c r="A6" s="10">
        <v>2</v>
      </c>
      <c r="B6" s="10" t="s">
        <v>38</v>
      </c>
      <c r="C6" s="10">
        <v>1.0854</v>
      </c>
      <c r="D6" s="11" t="s">
        <v>37</v>
      </c>
    </row>
    <row r="7" ht="78" customHeight="1" spans="1:4">
      <c r="A7" s="10">
        <v>3</v>
      </c>
      <c r="B7" s="10" t="s">
        <v>39</v>
      </c>
      <c r="C7" s="10">
        <v>1.46</v>
      </c>
      <c r="D7" s="11" t="s">
        <v>37</v>
      </c>
    </row>
    <row r="8" s="1" customFormat="1" ht="78" customHeight="1" spans="1:4">
      <c r="A8" s="10">
        <v>4</v>
      </c>
      <c r="B8" s="10" t="s">
        <v>40</v>
      </c>
      <c r="C8" s="10">
        <v>0.2443</v>
      </c>
      <c r="D8" s="11" t="s">
        <v>37</v>
      </c>
    </row>
    <row r="9" ht="78" customHeight="1" spans="1:4">
      <c r="A9" s="10">
        <v>5</v>
      </c>
      <c r="B9" s="10" t="s">
        <v>41</v>
      </c>
      <c r="C9" s="10">
        <v>0.3994</v>
      </c>
      <c r="D9" s="11" t="s">
        <v>37</v>
      </c>
    </row>
    <row r="10" ht="78" customHeight="1" spans="1:4">
      <c r="A10" s="12" t="s">
        <v>33</v>
      </c>
      <c r="B10" s="12"/>
      <c r="C10" s="12">
        <f>SUM(C5:C9)</f>
        <v>6.8673</v>
      </c>
      <c r="D10" s="12"/>
    </row>
    <row r="11" ht="30" customHeight="1" spans="1:4">
      <c r="A11" s="9"/>
      <c r="B11" s="9"/>
      <c r="C11" s="9"/>
      <c r="D11" s="9"/>
    </row>
  </sheetData>
  <mergeCells count="3">
    <mergeCell ref="A2:D2"/>
    <mergeCell ref="A3:D3"/>
    <mergeCell ref="A11:D11"/>
  </mergeCells>
  <pageMargins left="1.02361111111111" right="0.275" top="1.22013888888889" bottom="0.751388888888889" header="0.786805555555556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tabSelected="1" workbookViewId="0">
      <selection activeCell="F7" sqref="F7"/>
    </sheetView>
  </sheetViews>
  <sheetFormatPr defaultColWidth="9" defaultRowHeight="13.5"/>
  <cols>
    <col min="1" max="1" width="6" customWidth="1"/>
    <col min="2" max="2" width="19.875" customWidth="1"/>
    <col min="3" max="3" width="13.625" customWidth="1"/>
    <col min="4" max="4" width="47" customWidth="1"/>
  </cols>
  <sheetData>
    <row r="1" ht="24" customHeight="1" spans="1:16384">
      <c r="A1" s="2" t="s">
        <v>42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  <c r="XFC1" s="3"/>
      <c r="XFD1" s="3"/>
    </row>
    <row r="2" ht="30" customHeight="1" spans="1:4">
      <c r="A2" s="5" t="s">
        <v>43</v>
      </c>
      <c r="B2" s="5"/>
      <c r="C2" s="5"/>
      <c r="D2" s="5"/>
    </row>
    <row r="3" ht="33" customHeight="1" spans="1:4">
      <c r="A3" s="6" t="s">
        <v>44</v>
      </c>
      <c r="B3" s="6"/>
      <c r="C3" s="6"/>
      <c r="D3" s="6"/>
    </row>
    <row r="4" ht="50" customHeight="1" spans="1:4">
      <c r="A4" s="7" t="s">
        <v>3</v>
      </c>
      <c r="B4" s="7" t="s">
        <v>4</v>
      </c>
      <c r="C4" s="7" t="s">
        <v>5</v>
      </c>
      <c r="D4" s="7" t="s">
        <v>6</v>
      </c>
    </row>
    <row r="5" s="1" customFormat="1" ht="50" customHeight="1" spans="1:4">
      <c r="A5" s="7">
        <v>1</v>
      </c>
      <c r="B5" s="7" t="s">
        <v>45</v>
      </c>
      <c r="C5" s="7">
        <v>0.6342</v>
      </c>
      <c r="D5" s="8" t="s">
        <v>46</v>
      </c>
    </row>
    <row r="6" s="1" customFormat="1" ht="50" customHeight="1" spans="1:4">
      <c r="A6" s="7">
        <v>2</v>
      </c>
      <c r="B6" s="7" t="s">
        <v>47</v>
      </c>
      <c r="C6" s="7">
        <v>0.2281</v>
      </c>
      <c r="D6" s="8" t="s">
        <v>46</v>
      </c>
    </row>
    <row r="7" s="1" customFormat="1" ht="50" customHeight="1" spans="1:4">
      <c r="A7" s="7">
        <v>3</v>
      </c>
      <c r="B7" s="7" t="s">
        <v>48</v>
      </c>
      <c r="C7" s="7">
        <v>0.1233</v>
      </c>
      <c r="D7" s="8" t="s">
        <v>46</v>
      </c>
    </row>
    <row r="8" s="1" customFormat="1" ht="50" customHeight="1" spans="1:4">
      <c r="A8" s="7">
        <v>4</v>
      </c>
      <c r="B8" s="7" t="s">
        <v>49</v>
      </c>
      <c r="C8" s="7">
        <v>0.0249</v>
      </c>
      <c r="D8" s="8" t="s">
        <v>46</v>
      </c>
    </row>
    <row r="9" ht="50" customHeight="1" spans="1:4">
      <c r="A9" s="7">
        <v>5</v>
      </c>
      <c r="B9" s="7" t="s">
        <v>50</v>
      </c>
      <c r="C9" s="7">
        <v>0.5497</v>
      </c>
      <c r="D9" s="8" t="s">
        <v>46</v>
      </c>
    </row>
    <row r="10" ht="50" customHeight="1" spans="1:4">
      <c r="A10" s="7">
        <v>6</v>
      </c>
      <c r="B10" s="7" t="s">
        <v>51</v>
      </c>
      <c r="C10" s="7">
        <v>0.6962</v>
      </c>
      <c r="D10" s="8" t="s">
        <v>46</v>
      </c>
    </row>
    <row r="11" ht="50" customHeight="1" spans="1:4">
      <c r="A11" s="7">
        <v>7</v>
      </c>
      <c r="B11" s="7" t="s">
        <v>52</v>
      </c>
      <c r="C11" s="7">
        <v>0.1948</v>
      </c>
      <c r="D11" s="8" t="s">
        <v>46</v>
      </c>
    </row>
    <row r="12" ht="50" customHeight="1" spans="1:4">
      <c r="A12" s="7">
        <v>8</v>
      </c>
      <c r="B12" s="7" t="s">
        <v>53</v>
      </c>
      <c r="C12" s="7">
        <v>0.513</v>
      </c>
      <c r="D12" s="8" t="s">
        <v>46</v>
      </c>
    </row>
    <row r="13" ht="50" customHeight="1" spans="1:4">
      <c r="A13" s="7">
        <v>9</v>
      </c>
      <c r="B13" s="7" t="s">
        <v>54</v>
      </c>
      <c r="C13" s="7">
        <v>0.9191</v>
      </c>
      <c r="D13" s="8" t="s">
        <v>46</v>
      </c>
    </row>
    <row r="14" ht="50" customHeight="1" spans="1:4">
      <c r="A14" s="7" t="s">
        <v>33</v>
      </c>
      <c r="B14" s="7"/>
      <c r="C14" s="7">
        <f>SUM(C5:C13)</f>
        <v>3.8833</v>
      </c>
      <c r="D14" s="7"/>
    </row>
    <row r="15" ht="30" customHeight="1" spans="1:4">
      <c r="A15" s="9"/>
      <c r="B15" s="9"/>
      <c r="C15" s="9"/>
      <c r="D15" s="9"/>
    </row>
  </sheetData>
  <mergeCells count="3">
    <mergeCell ref="A2:D2"/>
    <mergeCell ref="A3:D3"/>
    <mergeCell ref="A15:D15"/>
  </mergeCells>
  <pageMargins left="0.865972222222222" right="0.275" top="1.22013888888889" bottom="0.751388888888889" header="0.393055555555556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中南铁路 </vt:lpstr>
      <vt:lpstr>太兴铁路</vt:lpstr>
      <vt:lpstr>临离高速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TDLYGL</dc:creator>
  <cp:lastModifiedBy>鲲鹏巨匠</cp:lastModifiedBy>
  <dcterms:created xsi:type="dcterms:W3CDTF">2019-05-28T09:19:00Z</dcterms:created>
  <dcterms:modified xsi:type="dcterms:W3CDTF">2020-11-24T09:00:56Z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