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可编辑" sheetId="3" r:id="rId1"/>
    <sheet name="下拉式选项" sheetId="4" r:id="rId2"/>
  </sheets>
  <definedNames>
    <definedName name="_xlnm.Print_Area" localSheetId="0">可编辑!$A$2:$Q$107</definedName>
  </definedNames>
  <calcPr calcId="144525"/>
</workbook>
</file>

<file path=xl/sharedStrings.xml><?xml version="1.0" encoding="utf-8"?>
<sst xmlns="http://schemas.openxmlformats.org/spreadsheetml/2006/main" count="302" uniqueCount="210">
  <si>
    <t>建设项目环境影响报告书审批基础信息表</t>
  </si>
  <si>
    <r>
      <rPr>
        <sz val="9"/>
        <rFont val="黑体"/>
        <charset val="134"/>
      </rPr>
      <t>填表单位（盖章）：</t>
    </r>
  </si>
  <si>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填表人（签字）：</t>
    </r>
  </si>
  <si>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项目经办人（签字）：</t>
    </r>
  </si>
  <si>
    <r>
      <rPr>
        <sz val="9"/>
        <rFont val="黑体"/>
        <charset val="134"/>
      </rPr>
      <t>建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设
项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目</t>
    </r>
  </si>
  <si>
    <r>
      <rPr>
        <sz val="9"/>
        <color rgb="FF000000"/>
        <rFont val="黑体"/>
        <charset val="134"/>
      </rPr>
      <t>项目名称</t>
    </r>
  </si>
  <si>
    <t>存栏5000头奶牛养殖项目</t>
  </si>
  <si>
    <r>
      <rPr>
        <sz val="9"/>
        <color rgb="FF000000"/>
        <rFont val="黑体"/>
        <charset val="134"/>
      </rPr>
      <t>建设内容</t>
    </r>
  </si>
  <si>
    <t>主要建设内容包括项目总占地面积240亩。养殖场建设内容主要包括犊牛岛、固液分离间及黑膜沼液储存池（兼作厌氧发酵池）等。</t>
  </si>
  <si>
    <r>
      <rPr>
        <sz val="9"/>
        <color rgb="FF000000"/>
        <rFont val="黑体"/>
        <charset val="134"/>
      </rPr>
      <t>项目代码</t>
    </r>
  </si>
  <si>
    <t>2204-141124-89-05-456060</t>
  </si>
  <si>
    <r>
      <rPr>
        <sz val="9"/>
        <color rgb="FF000000"/>
        <rFont val="黑体"/>
        <charset val="134"/>
      </rPr>
      <t>环评信用平台项目编号</t>
    </r>
  </si>
  <si>
    <r>
      <rPr>
        <sz val="9"/>
        <color rgb="FF000000"/>
        <rFont val="黑体"/>
        <charset val="134"/>
      </rPr>
      <t>建设地点</t>
    </r>
  </si>
  <si>
    <t>吕梁市临县曜头村</t>
  </si>
  <si>
    <r>
      <rPr>
        <sz val="9"/>
        <color rgb="FF000000"/>
        <rFont val="黑体"/>
        <charset val="134"/>
      </rPr>
      <t>建设规模</t>
    </r>
  </si>
  <si>
    <r>
      <rPr>
        <sz val="9"/>
        <rFont val="宋体"/>
        <charset val="134"/>
      </rPr>
      <t>年存栏奶牛50</t>
    </r>
    <r>
      <rPr>
        <sz val="9"/>
        <rFont val="Times New Roman"/>
        <charset val="134"/>
      </rPr>
      <t>00</t>
    </r>
    <r>
      <rPr>
        <sz val="9"/>
        <rFont val="宋体"/>
        <charset val="134"/>
      </rPr>
      <t>头</t>
    </r>
    <r>
      <rPr>
        <sz val="9"/>
        <rFont val="Times New Roman"/>
        <charset val="134"/>
      </rPr>
      <t>/a</t>
    </r>
  </si>
  <si>
    <r>
      <rPr>
        <sz val="9"/>
        <color rgb="FF000000"/>
        <rFont val="黑体"/>
        <charset val="134"/>
      </rPr>
      <t>项目建设周期（月）</t>
    </r>
  </si>
  <si>
    <r>
      <rPr>
        <sz val="9"/>
        <color rgb="FF000000"/>
        <rFont val="黑体"/>
        <charset val="134"/>
      </rPr>
      <t>计划开工时间</t>
    </r>
  </si>
  <si>
    <r>
      <rPr>
        <sz val="9"/>
        <color rgb="FF000000"/>
        <rFont val="黑体"/>
        <charset val="134"/>
      </rPr>
      <t>建设性质</t>
    </r>
  </si>
  <si>
    <t>改扩建</t>
  </si>
  <si>
    <r>
      <rPr>
        <sz val="9"/>
        <color rgb="FF000000"/>
        <rFont val="黑体"/>
        <charset val="134"/>
      </rPr>
      <t>预计投产时间</t>
    </r>
  </si>
  <si>
    <r>
      <rPr>
        <sz val="9"/>
        <color rgb="FF000000"/>
        <rFont val="黑体"/>
        <charset val="134"/>
      </rPr>
      <t>环境影响评价行业类别</t>
    </r>
  </si>
  <si>
    <r>
      <rPr>
        <sz val="9"/>
        <rFont val="Times New Roman"/>
        <charset val="134"/>
      </rPr>
      <t>3</t>
    </r>
    <r>
      <rPr>
        <sz val="9"/>
        <rFont val="宋体"/>
        <charset val="134"/>
      </rPr>
      <t>、牲畜饲养；家禽饲养；其他畜牧业</t>
    </r>
  </si>
  <si>
    <r>
      <rPr>
        <sz val="9"/>
        <color rgb="FF000000"/>
        <rFont val="黑体"/>
        <charset val="134"/>
      </rPr>
      <t>国民经济行业类型及代码</t>
    </r>
  </si>
  <si>
    <r>
      <rPr>
        <sz val="9"/>
        <rFont val="Times New Roman"/>
        <charset val="134"/>
      </rPr>
      <t>A0311</t>
    </r>
    <r>
      <rPr>
        <sz val="9"/>
        <rFont val="宋体"/>
        <charset val="134"/>
      </rPr>
      <t>牛的饲养</t>
    </r>
  </si>
  <si>
    <r>
      <rPr>
        <sz val="9"/>
        <color rgb="FF000000"/>
        <rFont val="黑体"/>
        <charset val="134"/>
      </rPr>
      <t>现有工程排污许可证或排污登记表编号（改、扩建项目）</t>
    </r>
  </si>
  <si>
    <r>
      <rPr>
        <sz val="9"/>
        <color rgb="FF000000"/>
        <rFont val="黑体"/>
        <charset val="134"/>
      </rPr>
      <t>现有工程排污许可管理类别（改、扩建项目）</t>
    </r>
  </si>
  <si>
    <r>
      <rPr>
        <sz val="9"/>
        <color rgb="FF000000"/>
        <rFont val="黑体"/>
        <charset val="134"/>
      </rPr>
      <t>项目申请类别</t>
    </r>
  </si>
  <si>
    <r>
      <rPr>
        <sz val="9"/>
        <color rgb="FF000000"/>
        <rFont val="黑体"/>
        <charset val="134"/>
      </rPr>
      <t>规划环评开展情况</t>
    </r>
  </si>
  <si>
    <r>
      <rPr>
        <sz val="9"/>
        <color rgb="FF000000"/>
        <rFont val="黑体"/>
        <charset val="134"/>
      </rPr>
      <t>规划环评文件名</t>
    </r>
  </si>
  <si>
    <r>
      <rPr>
        <sz val="9"/>
        <color rgb="FF000000"/>
        <rFont val="黑体"/>
        <charset val="134"/>
      </rPr>
      <t>规划环评审查机关</t>
    </r>
  </si>
  <si>
    <r>
      <rPr>
        <sz val="9"/>
        <color rgb="FF000000"/>
        <rFont val="黑体"/>
        <charset val="134"/>
      </rPr>
      <t>规划环评审查意见文号</t>
    </r>
  </si>
  <si>
    <r>
      <rPr>
        <sz val="9"/>
        <color rgb="FF000000"/>
        <rFont val="黑体"/>
        <charset val="134"/>
      </rPr>
      <t>建设地点中心坐标</t>
    </r>
    <r>
      <rPr>
        <vertAlign val="superscript"/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（非线性工程）</t>
    </r>
  </si>
  <si>
    <r>
      <rPr>
        <sz val="9"/>
        <color rgb="FF000000"/>
        <rFont val="黑体"/>
        <charset val="134"/>
      </rPr>
      <t>经度</t>
    </r>
  </si>
  <si>
    <r>
      <rPr>
        <sz val="9"/>
        <color rgb="FF000000"/>
        <rFont val="黑体"/>
        <charset val="134"/>
      </rPr>
      <t>纬度</t>
    </r>
  </si>
  <si>
    <r>
      <rPr>
        <sz val="9"/>
        <color rgb="FF000000"/>
        <rFont val="黑体"/>
        <charset val="134"/>
      </rPr>
      <t>占地面积（平方米）</t>
    </r>
  </si>
  <si>
    <r>
      <rPr>
        <sz val="9"/>
        <color rgb="FF000000"/>
        <rFont val="黑体"/>
        <charset val="134"/>
      </rPr>
      <t>环评文件类别</t>
    </r>
  </si>
  <si>
    <t>环境影响报告书</t>
  </si>
  <si>
    <r>
      <rPr>
        <sz val="9"/>
        <color rgb="FF000000"/>
        <rFont val="黑体"/>
        <charset val="134"/>
      </rPr>
      <t>建设地点坐标（线性工程）</t>
    </r>
  </si>
  <si>
    <r>
      <rPr>
        <sz val="9"/>
        <color rgb="FF000000"/>
        <rFont val="黑体"/>
        <charset val="134"/>
      </rPr>
      <t>起点经度</t>
    </r>
  </si>
  <si>
    <r>
      <rPr>
        <sz val="9"/>
        <color rgb="FF000000"/>
        <rFont val="黑体"/>
        <charset val="134"/>
      </rPr>
      <t>起点纬度</t>
    </r>
  </si>
  <si>
    <r>
      <rPr>
        <sz val="9"/>
        <color rgb="FF000000"/>
        <rFont val="黑体"/>
        <charset val="134"/>
      </rPr>
      <t>终点经度</t>
    </r>
  </si>
  <si>
    <r>
      <rPr>
        <sz val="9"/>
        <color rgb="FF000000"/>
        <rFont val="黑体"/>
        <charset val="134"/>
      </rPr>
      <t>终点纬度</t>
    </r>
  </si>
  <si>
    <r>
      <rPr>
        <sz val="9"/>
        <color rgb="FF000000"/>
        <rFont val="黑体"/>
        <charset val="134"/>
      </rPr>
      <t>工程长度
（千米）</t>
    </r>
  </si>
  <si>
    <r>
      <rPr>
        <sz val="9"/>
        <color rgb="FF000000"/>
        <rFont val="黑体"/>
        <charset val="134"/>
      </rPr>
      <t>总投资（万元）</t>
    </r>
  </si>
  <si>
    <r>
      <rPr>
        <sz val="9"/>
        <color rgb="FF000000"/>
        <rFont val="黑体"/>
        <charset val="134"/>
      </rPr>
      <t>环保投资（万元）</t>
    </r>
  </si>
  <si>
    <r>
      <rPr>
        <sz val="9"/>
        <color rgb="FF000000"/>
        <rFont val="黑体"/>
        <charset val="134"/>
      </rPr>
      <t>所占比例（</t>
    </r>
    <r>
      <rPr>
        <sz val="9"/>
        <color rgb="FF000000"/>
        <rFont val="Times New Roman"/>
        <charset val="134"/>
      </rPr>
      <t>%</t>
    </r>
    <r>
      <rPr>
        <sz val="9"/>
        <color rgb="FF000000"/>
        <rFont val="黑体"/>
        <charset val="134"/>
      </rPr>
      <t>）</t>
    </r>
  </si>
  <si>
    <r>
      <rPr>
        <sz val="9"/>
        <rFont val="黑体"/>
        <charset val="134"/>
      </rPr>
      <t>建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设
单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位</t>
    </r>
  </si>
  <si>
    <r>
      <rPr>
        <sz val="9"/>
        <color rgb="FF000000"/>
        <rFont val="黑体"/>
        <charset val="134"/>
      </rPr>
      <t>单位名称</t>
    </r>
  </si>
  <si>
    <t>山西省临县和牛农牧有限公司</t>
  </si>
  <si>
    <r>
      <rPr>
        <sz val="9"/>
        <color rgb="FF000000"/>
        <rFont val="黑体"/>
        <charset val="134"/>
      </rPr>
      <t>法定代表人</t>
    </r>
  </si>
  <si>
    <t xml:space="preserve">裴晓光 </t>
  </si>
  <si>
    <r>
      <rPr>
        <sz val="9"/>
        <rFont val="黑体"/>
        <charset val="134"/>
      </rPr>
      <t>环评
编制
单位</t>
    </r>
  </si>
  <si>
    <t>山西嘉润蓝天科技有限公司</t>
  </si>
  <si>
    <r>
      <rPr>
        <sz val="9"/>
        <color rgb="FF000000"/>
        <rFont val="黑体"/>
        <charset val="134"/>
      </rPr>
      <t>统一社会信用代码</t>
    </r>
  </si>
  <si>
    <t>91140105399279532N</t>
  </si>
  <si>
    <r>
      <rPr>
        <sz val="9"/>
        <color rgb="FF000000"/>
        <rFont val="黑体"/>
        <charset val="134"/>
      </rPr>
      <t>主要负责人</t>
    </r>
  </si>
  <si>
    <r>
      <rPr>
        <sz val="9"/>
        <color rgb="FF000000"/>
        <rFont val="黑体"/>
        <charset val="134"/>
      </rPr>
      <t>编制主持人</t>
    </r>
  </si>
  <si>
    <r>
      <rPr>
        <sz val="9"/>
        <color rgb="FF000000"/>
        <rFont val="黑体"/>
        <charset val="134"/>
      </rPr>
      <t>姓名</t>
    </r>
  </si>
  <si>
    <t>安丰岗</t>
  </si>
  <si>
    <r>
      <rPr>
        <sz val="9"/>
        <color rgb="FF000000"/>
        <rFont val="黑体"/>
        <charset val="134"/>
      </rPr>
      <t>联系电话</t>
    </r>
  </si>
  <si>
    <t>13386335366</t>
  </si>
  <si>
    <r>
      <rPr>
        <sz val="9"/>
        <color rgb="FF000000"/>
        <rFont val="黑体"/>
        <charset val="134"/>
      </rPr>
      <t>信用编号</t>
    </r>
  </si>
  <si>
    <t>BH010383</t>
  </si>
  <si>
    <r>
      <rPr>
        <sz val="9"/>
        <color rgb="FF000000"/>
        <rFont val="黑体"/>
        <charset val="134"/>
      </rPr>
      <t>统一社会信用代码
（组织机构代码）</t>
    </r>
  </si>
  <si>
    <t>91141124MA7Y5KPX1L</t>
  </si>
  <si>
    <t>13331334999</t>
  </si>
  <si>
    <r>
      <rPr>
        <sz val="9"/>
        <color rgb="FF000000"/>
        <rFont val="黑体"/>
        <charset val="134"/>
      </rPr>
      <t>职业资格证书
管理号</t>
    </r>
  </si>
  <si>
    <t>2016035370352014373002001895</t>
  </si>
  <si>
    <r>
      <rPr>
        <sz val="9"/>
        <color rgb="FF000000"/>
        <rFont val="黑体"/>
        <charset val="134"/>
      </rPr>
      <t>通讯地址</t>
    </r>
  </si>
  <si>
    <t>山西省吕梁市临县白文镇曜头村</t>
  </si>
  <si>
    <t>太原市小店区晋阳街68号海棠国际大厦14层15层</t>
  </si>
  <si>
    <r>
      <rPr>
        <sz val="9"/>
        <rFont val="黑体"/>
        <charset val="134"/>
      </rPr>
      <t>污
染
物
排
放
量</t>
    </r>
  </si>
  <si>
    <r>
      <rPr>
        <sz val="9"/>
        <rFont val="黑体"/>
        <charset val="134"/>
      </rPr>
      <t>污染物</t>
    </r>
  </si>
  <si>
    <r>
      <rPr>
        <sz val="9"/>
        <color rgb="FF000000"/>
        <rFont val="黑体"/>
        <charset val="134"/>
      </rPr>
      <t>现有工程
（已建</t>
    </r>
    <r>
      <rPr>
        <sz val="9"/>
        <color rgb="FF000000"/>
        <rFont val="Times New Roman"/>
        <charset val="134"/>
      </rPr>
      <t>+</t>
    </r>
    <r>
      <rPr>
        <sz val="9"/>
        <color rgb="FF000000"/>
        <rFont val="黑体"/>
        <charset val="134"/>
      </rPr>
      <t>在建）</t>
    </r>
  </si>
  <si>
    <r>
      <rPr>
        <sz val="9"/>
        <color rgb="FF000000"/>
        <rFont val="黑体"/>
        <charset val="134"/>
      </rPr>
      <t>本工程
（拟建或调整变更）</t>
    </r>
  </si>
  <si>
    <r>
      <rPr>
        <sz val="9"/>
        <rFont val="黑体"/>
        <charset val="134"/>
      </rPr>
      <t>总体工程
（已建</t>
    </r>
    <r>
      <rPr>
        <sz val="9"/>
        <rFont val="Times New Roman"/>
        <charset val="134"/>
      </rPr>
      <t>+</t>
    </r>
    <r>
      <rPr>
        <sz val="9"/>
        <rFont val="黑体"/>
        <charset val="134"/>
      </rPr>
      <t>在建</t>
    </r>
    <r>
      <rPr>
        <sz val="9"/>
        <rFont val="Times New Roman"/>
        <charset val="134"/>
      </rPr>
      <t>+</t>
    </r>
    <r>
      <rPr>
        <sz val="9"/>
        <rFont val="黑体"/>
        <charset val="134"/>
      </rPr>
      <t>拟建或调整变更）</t>
    </r>
  </si>
  <si>
    <r>
      <rPr>
        <sz val="9"/>
        <rFont val="黑体"/>
        <charset val="134"/>
      </rPr>
      <t>区域削减量来源（国家、省级审批项目）</t>
    </r>
  </si>
  <si>
    <r>
      <rPr>
        <sz val="9"/>
        <color rgb="FF000000"/>
        <rFont val="黑体"/>
        <charset val="134"/>
      </rPr>
      <t>①排放量
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</si>
  <si>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②许可排放量
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</si>
  <si>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③预测排放量
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</si>
  <si>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④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黑体"/>
        <charset val="134"/>
      </rPr>
      <t>以新带老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黑体"/>
        <charset val="134"/>
      </rPr>
      <t>削减量（吨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</si>
  <si>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⑤区域</t>
    </r>
    <r>
      <rPr>
        <sz val="9"/>
        <rFont val="黑体"/>
        <charset val="134"/>
      </rPr>
      <t>平衡替代本工程</t>
    </r>
    <r>
      <rPr>
        <sz val="9"/>
        <color rgb="FF000000"/>
        <rFont val="黑体"/>
        <charset val="134"/>
      </rPr>
      <t>削减量（吨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</si>
  <si>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⑥预测排放总量
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</si>
  <si>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⑦排放增减量
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</si>
  <si>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rFont val="黑体"/>
        <charset val="134"/>
      </rPr>
      <t>废水</t>
    </r>
  </si>
  <si>
    <r>
      <rPr>
        <sz val="9"/>
        <color rgb="FF000000"/>
        <rFont val="黑体"/>
        <charset val="134"/>
      </rPr>
      <t>废水量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黑体"/>
        <charset val="134"/>
      </rPr>
      <t>万吨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</t>
    </r>
    <r>
      <rPr>
        <sz val="9"/>
        <color rgb="FF000000"/>
        <rFont val="Times New Roman"/>
        <charset val="134"/>
      </rPr>
      <t>)</t>
    </r>
  </si>
  <si>
    <t>COD</t>
  </si>
  <si>
    <r>
      <rPr>
        <sz val="9"/>
        <color rgb="FF000000"/>
        <rFont val="黑体"/>
        <charset val="134"/>
      </rPr>
      <t>氨氮</t>
    </r>
  </si>
  <si>
    <r>
      <rPr>
        <sz val="9"/>
        <color rgb="FF000000"/>
        <rFont val="黑体"/>
        <charset val="134"/>
      </rPr>
      <t>总磷</t>
    </r>
  </si>
  <si>
    <r>
      <rPr>
        <sz val="9"/>
        <color rgb="FF000000"/>
        <rFont val="黑体"/>
        <charset val="134"/>
      </rPr>
      <t>总氮</t>
    </r>
  </si>
  <si>
    <r>
      <rPr>
        <sz val="9"/>
        <color rgb="FF000000"/>
        <rFont val="黑体"/>
        <charset val="134"/>
      </rPr>
      <t>铅</t>
    </r>
  </si>
  <si>
    <r>
      <rPr>
        <sz val="9"/>
        <color rgb="FF000000"/>
        <rFont val="黑体"/>
        <charset val="134"/>
      </rPr>
      <t>汞</t>
    </r>
  </si>
  <si>
    <r>
      <rPr>
        <sz val="9"/>
        <color rgb="FF000000"/>
        <rFont val="黑体"/>
        <charset val="134"/>
      </rPr>
      <t>镉</t>
    </r>
  </si>
  <si>
    <r>
      <rPr>
        <sz val="9"/>
        <color rgb="FF000000"/>
        <rFont val="黑体"/>
        <charset val="134"/>
      </rPr>
      <t>铬</t>
    </r>
  </si>
  <si>
    <r>
      <rPr>
        <sz val="9"/>
        <color rgb="FF000000"/>
        <rFont val="黑体"/>
        <charset val="134"/>
      </rPr>
      <t>类金属砷</t>
    </r>
  </si>
  <si>
    <r>
      <rPr>
        <sz val="9"/>
        <color rgb="FF000000"/>
        <rFont val="黑体"/>
        <charset val="134"/>
      </rPr>
      <t>其他特征污染物</t>
    </r>
  </si>
  <si>
    <r>
      <rPr>
        <sz val="9"/>
        <rFont val="黑体"/>
        <charset val="134"/>
      </rPr>
      <t>废气</t>
    </r>
  </si>
  <si>
    <r>
      <rPr>
        <sz val="9"/>
        <color rgb="FF000000"/>
        <rFont val="黑体"/>
        <charset val="134"/>
      </rPr>
      <t>废气量
（万标立方米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</si>
  <si>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二氧化硫</t>
    </r>
  </si>
  <si>
    <r>
      <rPr>
        <sz val="9"/>
        <color rgb="FF000000"/>
        <rFont val="黑体"/>
        <charset val="134"/>
      </rPr>
      <t>氮氧化物</t>
    </r>
  </si>
  <si>
    <r>
      <rPr>
        <sz val="9"/>
        <color rgb="FF000000"/>
        <rFont val="黑体"/>
        <charset val="134"/>
      </rPr>
      <t>颗粒物</t>
    </r>
  </si>
  <si>
    <r>
      <rPr>
        <sz val="9"/>
        <color rgb="FF000000"/>
        <rFont val="黑体"/>
        <charset val="134"/>
      </rPr>
      <t>挥发性有机物</t>
    </r>
  </si>
  <si>
    <r>
      <rPr>
        <sz val="9"/>
        <rFont val="黑体"/>
        <charset val="134"/>
      </rPr>
      <t>项目涉及法律法规规定的保护区情况</t>
    </r>
  </si>
  <si>
    <r>
      <rPr>
        <sz val="9"/>
        <rFont val="Times New Roman"/>
        <charset val="134"/>
      </rPr>
      <t xml:space="preserve">                    </t>
    </r>
    <r>
      <rPr>
        <sz val="9"/>
        <rFont val="黑体"/>
        <charset val="134"/>
      </rPr>
      <t>影响及主要措施</t>
    </r>
    <r>
      <rPr>
        <sz val="9"/>
        <rFont val="Times New Roman"/>
        <charset val="134"/>
      </rPr>
      <t xml:space="preserve">              </t>
    </r>
    <r>
      <rPr>
        <sz val="9"/>
        <rFont val="黑体"/>
        <charset val="134"/>
      </rPr>
      <t>生态保护目标</t>
    </r>
  </si>
  <si>
    <r>
      <rPr>
        <sz val="9"/>
        <rFont val="黑体"/>
        <charset val="134"/>
      </rPr>
      <t>名称</t>
    </r>
  </si>
  <si>
    <r>
      <rPr>
        <sz val="9"/>
        <color rgb="FF000000"/>
        <rFont val="黑体"/>
        <charset val="134"/>
      </rPr>
      <t>级别</t>
    </r>
  </si>
  <si>
    <r>
      <rPr>
        <sz val="9"/>
        <color rgb="FF000000"/>
        <rFont val="黑体"/>
        <charset val="134"/>
      </rPr>
      <t>主要保护对象
（目标）</t>
    </r>
  </si>
  <si>
    <r>
      <rPr>
        <sz val="9"/>
        <color rgb="FF000000"/>
        <rFont val="黑体"/>
        <charset val="134"/>
      </rPr>
      <t>工程影响情况</t>
    </r>
  </si>
  <si>
    <r>
      <rPr>
        <sz val="9"/>
        <color rgb="FF000000"/>
        <rFont val="黑体"/>
        <charset val="134"/>
      </rPr>
      <t>是否占用</t>
    </r>
  </si>
  <si>
    <r>
      <rPr>
        <sz val="9"/>
        <color rgb="FF000000"/>
        <rFont val="黑体"/>
        <charset val="134"/>
      </rPr>
      <t>占用面积
（公顷）</t>
    </r>
  </si>
  <si>
    <r>
      <rPr>
        <sz val="9"/>
        <rFont val="黑体"/>
        <charset val="134"/>
      </rPr>
      <t>生态防护措施</t>
    </r>
  </si>
  <si>
    <r>
      <rPr>
        <sz val="9"/>
        <rFont val="黑体"/>
        <charset val="134"/>
      </rPr>
      <t>生态保护红线</t>
    </r>
  </si>
  <si>
    <r>
      <rPr>
        <sz val="9"/>
        <rFont val="黑体"/>
        <charset val="134"/>
      </rPr>
      <t>（可增行）</t>
    </r>
  </si>
  <si>
    <t>/</t>
  </si>
  <si>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避让</t>
    </r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减缓</t>
    </r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重建（多选）</t>
    </r>
  </si>
  <si>
    <r>
      <rPr>
        <sz val="9"/>
        <rFont val="黑体"/>
        <charset val="134"/>
      </rPr>
      <t>自然保护区</t>
    </r>
  </si>
  <si>
    <r>
      <rPr>
        <sz val="9"/>
        <rFont val="黑体"/>
        <charset val="134"/>
      </rPr>
      <t>饮用水水源保护区（地表）</t>
    </r>
  </si>
  <si>
    <r>
      <rPr>
        <sz val="9"/>
        <rFont val="黑体"/>
        <charset val="134"/>
      </rPr>
      <t>饮用水水源保护区（地下）</t>
    </r>
  </si>
  <si>
    <r>
      <rPr>
        <sz val="9"/>
        <rFont val="黑体"/>
        <charset val="134"/>
      </rPr>
      <t>风景名胜区</t>
    </r>
  </si>
  <si>
    <r>
      <rPr>
        <sz val="9"/>
        <rFont val="黑体"/>
        <charset val="134"/>
      </rPr>
      <t>其他</t>
    </r>
  </si>
  <si>
    <r>
      <rPr>
        <sz val="9"/>
        <color theme="1"/>
        <rFont val="黑体"/>
        <charset val="134"/>
      </rPr>
      <t>主要原料及燃料信息</t>
    </r>
  </si>
  <si>
    <r>
      <rPr>
        <sz val="9"/>
        <color theme="1"/>
        <rFont val="黑体"/>
        <charset val="134"/>
      </rPr>
      <t>主要原料</t>
    </r>
  </si>
  <si>
    <r>
      <rPr>
        <sz val="9"/>
        <color theme="1"/>
        <rFont val="黑体"/>
        <charset val="134"/>
      </rPr>
      <t>主要燃料</t>
    </r>
  </si>
  <si>
    <r>
      <rPr>
        <sz val="9"/>
        <color theme="1"/>
        <rFont val="黑体"/>
        <charset val="134"/>
      </rPr>
      <t>序号</t>
    </r>
  </si>
  <si>
    <r>
      <rPr>
        <sz val="9"/>
        <color theme="1"/>
        <rFont val="黑体"/>
        <charset val="134"/>
      </rPr>
      <t>名称</t>
    </r>
  </si>
  <si>
    <r>
      <rPr>
        <sz val="9"/>
        <color theme="1"/>
        <rFont val="黑体"/>
        <charset val="134"/>
      </rPr>
      <t>年最大使用量</t>
    </r>
  </si>
  <si>
    <r>
      <rPr>
        <sz val="9"/>
        <color theme="1"/>
        <rFont val="黑体"/>
        <charset val="134"/>
      </rPr>
      <t>计量单位</t>
    </r>
  </si>
  <si>
    <r>
      <rPr>
        <sz val="9"/>
        <color theme="1"/>
        <rFont val="黑体"/>
        <charset val="134"/>
      </rPr>
      <t>有毒有害物质及含量（</t>
    </r>
    <r>
      <rPr>
        <sz val="9"/>
        <color theme="1"/>
        <rFont val="Times New Roman"/>
        <charset val="134"/>
      </rPr>
      <t>%</t>
    </r>
    <r>
      <rPr>
        <sz val="9"/>
        <color theme="1"/>
        <rFont val="黑体"/>
        <charset val="134"/>
      </rPr>
      <t>）</t>
    </r>
  </si>
  <si>
    <r>
      <rPr>
        <sz val="9"/>
        <color theme="1"/>
        <rFont val="黑体"/>
        <charset val="134"/>
      </rPr>
      <t>灰分</t>
    </r>
    <r>
      <rPr>
        <sz val="9"/>
        <color theme="1"/>
        <rFont val="Times New Roman"/>
        <charset val="134"/>
      </rPr>
      <t>(%)</t>
    </r>
  </si>
  <si>
    <r>
      <rPr>
        <sz val="9"/>
        <color theme="1"/>
        <rFont val="黑体"/>
        <charset val="134"/>
      </rPr>
      <t>硫分</t>
    </r>
    <r>
      <rPr>
        <sz val="9"/>
        <color theme="1"/>
        <rFont val="Times New Roman"/>
        <charset val="134"/>
      </rPr>
      <t>(%)</t>
    </r>
  </si>
  <si>
    <r>
      <rPr>
        <sz val="9"/>
        <color theme="1"/>
        <rFont val="黑体"/>
        <charset val="134"/>
      </rPr>
      <t>大气污染治理与排放信息</t>
    </r>
  </si>
  <si>
    <r>
      <rPr>
        <sz val="9"/>
        <color theme="1"/>
        <rFont val="黑体"/>
        <charset val="134"/>
      </rPr>
      <t>有组织
排放（主要排放口）</t>
    </r>
  </si>
  <si>
    <t>序号
（编号）</t>
  </si>
  <si>
    <r>
      <rPr>
        <sz val="9"/>
        <color theme="1"/>
        <rFont val="黑体"/>
        <charset val="134"/>
      </rPr>
      <t>排放口名称</t>
    </r>
  </si>
  <si>
    <r>
      <rPr>
        <sz val="9"/>
        <color theme="1"/>
        <rFont val="黑体"/>
        <charset val="134"/>
      </rPr>
      <t>排气筒高度（米）</t>
    </r>
  </si>
  <si>
    <r>
      <rPr>
        <sz val="9"/>
        <color theme="1"/>
        <rFont val="黑体"/>
        <charset val="134"/>
      </rPr>
      <t>污染防治设施工艺</t>
    </r>
  </si>
  <si>
    <r>
      <rPr>
        <sz val="9"/>
        <color theme="1"/>
        <rFont val="黑体"/>
        <charset val="134"/>
      </rPr>
      <t>生产设施</t>
    </r>
  </si>
  <si>
    <r>
      <rPr>
        <sz val="9"/>
        <color theme="1"/>
        <rFont val="黑体"/>
        <charset val="134"/>
      </rPr>
      <t>污染物排放</t>
    </r>
  </si>
  <si>
    <r>
      <rPr>
        <sz val="9"/>
        <color theme="1"/>
        <rFont val="黑体"/>
        <charset val="134"/>
      </rPr>
      <t>排放浓度（毫克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立方米）</t>
    </r>
  </si>
  <si>
    <r>
      <rPr>
        <sz val="9"/>
        <color theme="1"/>
        <rFont val="黑体"/>
        <charset val="134"/>
      </rPr>
      <t xml:space="preserve">排放速率
</t>
    </r>
    <r>
      <rPr>
        <sz val="9"/>
        <color theme="1"/>
        <rFont val="Times New Roman"/>
        <charset val="134"/>
      </rPr>
      <t>(</t>
    </r>
    <r>
      <rPr>
        <sz val="9"/>
        <color theme="1"/>
        <rFont val="黑体"/>
        <charset val="134"/>
      </rPr>
      <t>千克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小时</t>
    </r>
    <r>
      <rPr>
        <sz val="9"/>
        <color theme="1"/>
        <rFont val="Times New Roman"/>
        <charset val="134"/>
      </rPr>
      <t>)</t>
    </r>
  </si>
  <si>
    <r>
      <rPr>
        <sz val="9"/>
        <rFont val="黑体"/>
        <charset val="134"/>
      </rPr>
      <t>排放量（吨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年）</t>
    </r>
  </si>
  <si>
    <r>
      <rPr>
        <sz val="9"/>
        <color theme="1"/>
        <rFont val="黑体"/>
        <charset val="134"/>
      </rPr>
      <t>排放标准名称</t>
    </r>
  </si>
  <si>
    <r>
      <rPr>
        <sz val="9"/>
        <color theme="1"/>
        <rFont val="黑体"/>
        <charset val="134"/>
      </rPr>
      <t>序号（编号）</t>
    </r>
  </si>
  <si>
    <r>
      <rPr>
        <sz val="9"/>
        <color theme="1"/>
        <rFont val="黑体"/>
        <charset val="134"/>
      </rPr>
      <t>污染防治设施处理效率</t>
    </r>
  </si>
  <si>
    <r>
      <rPr>
        <sz val="9"/>
        <rFont val="黑体"/>
        <charset val="134"/>
      </rPr>
      <t>污染物种类</t>
    </r>
  </si>
  <si>
    <r>
      <rPr>
        <sz val="9"/>
        <color theme="1"/>
        <rFont val="黑体"/>
        <charset val="134"/>
      </rPr>
      <t>无组织
排放</t>
    </r>
  </si>
  <si>
    <r>
      <rPr>
        <sz val="9"/>
        <color theme="1"/>
        <rFont val="黑体"/>
        <charset val="134"/>
      </rPr>
      <t>无组织排放源名称</t>
    </r>
  </si>
  <si>
    <r>
      <rPr>
        <sz val="9"/>
        <color theme="1"/>
        <rFont val="黑体"/>
        <charset val="134"/>
      </rPr>
      <t>污染物种类</t>
    </r>
  </si>
  <si>
    <r>
      <rPr>
        <sz val="9"/>
        <color theme="1"/>
        <rFont val="黑体"/>
        <charset val="134"/>
      </rPr>
      <t>排放浓度
（毫克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立方米）</t>
    </r>
  </si>
  <si>
    <t>牛舍</t>
  </si>
  <si>
    <t>硫化氢</t>
  </si>
  <si>
    <t>《恶臭污染物排放标准》（GB14554-93）</t>
  </si>
  <si>
    <t>氨气</t>
  </si>
  <si>
    <t>污水处理站</t>
  </si>
  <si>
    <t>沼气池</t>
  </si>
  <si>
    <t>固粪处理区</t>
  </si>
  <si>
    <r>
      <rPr>
        <sz val="9"/>
        <color theme="1"/>
        <rFont val="黑体"/>
        <charset val="134"/>
      </rPr>
      <t>水污染治理与排放信息（主要排放口）</t>
    </r>
  </si>
  <si>
    <t>车间或生产设施排放口</t>
  </si>
  <si>
    <r>
      <rPr>
        <sz val="9"/>
        <color theme="1"/>
        <rFont val="黑体"/>
        <charset val="134"/>
      </rPr>
      <t>废水类别</t>
    </r>
  </si>
  <si>
    <r>
      <rPr>
        <sz val="9"/>
        <rFont val="黑体"/>
        <charset val="134"/>
      </rPr>
      <t>排放去向</t>
    </r>
  </si>
  <si>
    <r>
      <rPr>
        <sz val="9"/>
        <rFont val="黑体"/>
        <charset val="134"/>
      </rPr>
      <t>污染物排放</t>
    </r>
  </si>
  <si>
    <r>
      <rPr>
        <sz val="9"/>
        <color theme="1"/>
        <rFont val="黑体"/>
        <charset val="134"/>
      </rPr>
      <t>污染治理设施处理水量</t>
    </r>
    <r>
      <rPr>
        <sz val="9"/>
        <color theme="1"/>
        <rFont val="Times New Roman"/>
        <charset val="134"/>
      </rPr>
      <t>(</t>
    </r>
    <r>
      <rPr>
        <sz val="9"/>
        <color theme="1"/>
        <rFont val="黑体"/>
        <charset val="134"/>
      </rPr>
      <t>吨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小时）</t>
    </r>
  </si>
  <si>
    <r>
      <rPr>
        <sz val="9"/>
        <rFont val="黑体"/>
        <charset val="134"/>
      </rPr>
      <t>排放浓度
（毫克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升）</t>
    </r>
  </si>
  <si>
    <r>
      <rPr>
        <sz val="9"/>
        <rFont val="黑体"/>
        <charset val="134"/>
      </rPr>
      <t>排放标准名称</t>
    </r>
  </si>
  <si>
    <r>
      <rPr>
        <sz val="9"/>
        <rFont val="黑体"/>
        <charset val="134"/>
      </rPr>
      <t>总排放口（间接排放）</t>
    </r>
  </si>
  <si>
    <r>
      <rPr>
        <sz val="9"/>
        <rFont val="黑体"/>
        <charset val="134"/>
      </rPr>
      <t>污染防治设施处理水量（吨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小时）</t>
    </r>
  </si>
  <si>
    <r>
      <rPr>
        <sz val="9"/>
        <rFont val="黑体"/>
        <charset val="134"/>
      </rPr>
      <t>受纳污水处理厂</t>
    </r>
  </si>
  <si>
    <r>
      <rPr>
        <sz val="9"/>
        <rFont val="黑体"/>
        <charset val="134"/>
      </rPr>
      <t>受纳污水处理厂排放标准名称</t>
    </r>
  </si>
  <si>
    <r>
      <rPr>
        <sz val="9"/>
        <rFont val="黑体"/>
        <charset val="134"/>
      </rPr>
      <t>编号</t>
    </r>
  </si>
  <si>
    <r>
      <rPr>
        <sz val="9"/>
        <rFont val="黑体"/>
        <charset val="134"/>
      </rPr>
      <t>总排放口（直接排放）</t>
    </r>
  </si>
  <si>
    <r>
      <rPr>
        <sz val="9"/>
        <rFont val="黑体"/>
        <charset val="134"/>
      </rPr>
      <t>污染防治设施工艺</t>
    </r>
  </si>
  <si>
    <r>
      <rPr>
        <sz val="9"/>
        <rFont val="黑体"/>
        <charset val="134"/>
      </rPr>
      <t>受纳水体</t>
    </r>
  </si>
  <si>
    <r>
      <rPr>
        <sz val="9"/>
        <rFont val="黑体"/>
        <charset val="134"/>
      </rPr>
      <t>功能类别</t>
    </r>
  </si>
  <si>
    <r>
      <rPr>
        <sz val="9"/>
        <color theme="1"/>
        <rFont val="黑体"/>
        <charset val="134"/>
      </rPr>
      <t>固体废物信息</t>
    </r>
  </si>
  <si>
    <r>
      <rPr>
        <sz val="9"/>
        <color theme="1"/>
        <rFont val="黑体"/>
        <charset val="134"/>
      </rPr>
      <t>废物类型</t>
    </r>
  </si>
  <si>
    <r>
      <rPr>
        <sz val="9"/>
        <rFont val="黑体"/>
        <charset val="134"/>
      </rPr>
      <t>产生环节及装置</t>
    </r>
  </si>
  <si>
    <r>
      <rPr>
        <sz val="9"/>
        <rFont val="黑体"/>
        <charset val="134"/>
      </rPr>
      <t>危险废物特性</t>
    </r>
  </si>
  <si>
    <r>
      <rPr>
        <sz val="9"/>
        <rFont val="黑体"/>
        <charset val="134"/>
      </rPr>
      <t>危险废物代码</t>
    </r>
  </si>
  <si>
    <r>
      <rPr>
        <sz val="9"/>
        <rFont val="黑体"/>
        <charset val="134"/>
      </rPr>
      <t>产生量（吨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年）</t>
    </r>
  </si>
  <si>
    <r>
      <rPr>
        <sz val="9"/>
        <rFont val="黑体"/>
        <charset val="134"/>
      </rPr>
      <t>贮存设施名称</t>
    </r>
  </si>
  <si>
    <r>
      <rPr>
        <sz val="9"/>
        <rFont val="黑体"/>
        <charset val="134"/>
      </rPr>
      <t>贮存能力</t>
    </r>
  </si>
  <si>
    <t>自行利用工艺</t>
  </si>
  <si>
    <t>自行处置工艺</t>
  </si>
  <si>
    <r>
      <rPr>
        <sz val="9"/>
        <rFont val="黑体"/>
        <charset val="134"/>
      </rPr>
      <t>是否外委处置</t>
    </r>
  </si>
  <si>
    <r>
      <rPr>
        <sz val="9"/>
        <color theme="1"/>
        <rFont val="黑体"/>
        <charset val="134"/>
      </rPr>
      <t>一般工业固体废物</t>
    </r>
  </si>
  <si>
    <t>牛粪、沼渣</t>
  </si>
  <si>
    <t>031-001-33</t>
  </si>
  <si>
    <t>粪污处理区</t>
  </si>
  <si>
    <t>无害化处理后还田</t>
  </si>
  <si>
    <t>否</t>
  </si>
  <si>
    <t>除尘灰</t>
  </si>
  <si>
    <t>布袋除尘器</t>
  </si>
  <si>
    <t>900-999-66</t>
  </si>
  <si>
    <t>密封袋</t>
  </si>
  <si>
    <t>作为饲料</t>
  </si>
  <si>
    <t>病死牛尸体及分娩废物</t>
  </si>
  <si>
    <t>填埋井</t>
  </si>
  <si>
    <t>卫生填埋</t>
  </si>
  <si>
    <t>废脱硫剂</t>
  </si>
  <si>
    <t>沼气净化</t>
  </si>
  <si>
    <t>塑料容器分类存放</t>
  </si>
  <si>
    <t>厂家回收</t>
  </si>
  <si>
    <t>是</t>
  </si>
  <si>
    <t>危险废物</t>
  </si>
  <si>
    <t>医疗废物</t>
  </si>
  <si>
    <t>防疫过程</t>
  </si>
  <si>
    <t>841-001-01</t>
  </si>
  <si>
    <t>暂存于危废暂存间</t>
  </si>
  <si>
    <t>交相应资质的处置单位处置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</si>
</sst>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  <numFmt numFmtId="181" formatCode="0.0%"/>
  </numFmts>
  <fonts count="37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16"/>
      <name val="黑体"/>
      <charset val="134"/>
    </font>
    <font>
      <b/>
      <sz val="9"/>
      <name val="黑体"/>
      <charset val="134"/>
    </font>
    <font>
      <sz val="30"/>
      <name val="方正小标宋简体"/>
      <charset val="134"/>
    </font>
    <font>
      <b/>
      <sz val="16"/>
      <name val="宋体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黑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rgb="FF000000"/>
      <name val="黑体"/>
      <charset val="134"/>
    </font>
    <font>
      <vertAlign val="superscript"/>
      <sz val="9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3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30" fillId="14" borderId="2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177" fontId="8" fillId="0" borderId="1" xfId="0" applyNumberFormat="1" applyFont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14" xfId="0" applyFont="1" applyFill="1" applyBorder="1" applyAlignment="1" applyProtection="1">
      <alignment horizontal="center" vertical="center" wrapText="1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179" fontId="8" fillId="0" borderId="1" xfId="0" applyNumberFormat="1" applyFont="1" applyBorder="1" applyAlignment="1" applyProtection="1">
      <alignment vertical="center" wrapText="1"/>
      <protection locked="0"/>
    </xf>
    <xf numFmtId="179" fontId="7" fillId="0" borderId="1" xfId="0" applyNumberFormat="1" applyFont="1" applyBorder="1" applyAlignment="1" applyProtection="1">
      <alignment vertical="center"/>
      <protection locked="0"/>
    </xf>
    <xf numFmtId="0" fontId="7" fillId="2" borderId="15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79" fontId="7" fillId="0" borderId="2" xfId="0" applyNumberFormat="1" applyFont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0" borderId="1" xfId="0" applyNumberFormat="1" applyFont="1" applyBorder="1" applyAlignment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179" fontId="7" fillId="0" borderId="2" xfId="0" applyNumberFormat="1" applyFont="1" applyBorder="1" applyProtection="1">
      <alignment vertical="center"/>
      <protection locked="0"/>
    </xf>
    <xf numFmtId="179" fontId="7" fillId="0" borderId="2" xfId="0" applyNumberFormat="1" applyFont="1" applyBorder="1" applyAlignment="1" applyProtection="1">
      <alignment vertical="center"/>
      <protection locked="0"/>
    </xf>
    <xf numFmtId="0" fontId="7" fillId="2" borderId="16" xfId="0" applyFont="1" applyFill="1" applyBorder="1" applyAlignment="1" applyProtection="1">
      <alignment horizontal="center" vertical="top" wrapText="1"/>
    </xf>
    <xf numFmtId="0" fontId="7" fillId="2" borderId="17" xfId="0" applyFont="1" applyFill="1" applyBorder="1" applyAlignment="1" applyProtection="1">
      <alignment horizontal="center" vertical="top" wrapText="1"/>
    </xf>
    <xf numFmtId="0" fontId="7" fillId="2" borderId="18" xfId="0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7" fillId="0" borderId="0" xfId="0" applyFont="1" applyBorder="1" applyAlignment="1">
      <alignment vertical="center"/>
    </xf>
    <xf numFmtId="0" fontId="8" fillId="2" borderId="7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vertical="center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vertical="center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Protection="1">
      <alignment vertical="center"/>
      <protection locked="0"/>
    </xf>
    <xf numFmtId="181" fontId="7" fillId="0" borderId="1" xfId="0" applyNumberFormat="1" applyFont="1" applyBorder="1" applyAlignment="1" applyProtection="1">
      <alignment horizontal="center" vertical="center"/>
      <protection locked="0"/>
    </xf>
    <xf numFmtId="181" fontId="7" fillId="0" borderId="1" xfId="0" applyNumberFormat="1" applyFont="1" applyBorder="1" applyAlignment="1">
      <alignment vertical="center"/>
    </xf>
    <xf numFmtId="49" fontId="8" fillId="2" borderId="10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79" fontId="8" fillId="0" borderId="2" xfId="0" applyNumberFormat="1" applyFont="1" applyBorder="1" applyAlignment="1" applyProtection="1">
      <alignment horizontal="center" vertical="center" wrapText="1"/>
      <protection locked="0"/>
    </xf>
    <xf numFmtId="179" fontId="8" fillId="0" borderId="4" xfId="0" applyNumberFormat="1" applyFont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Border="1" applyAlignment="1" applyProtection="1">
      <alignment vertical="center" wrapText="1"/>
      <protection locked="0"/>
    </xf>
    <xf numFmtId="0" fontId="7" fillId="0" borderId="2" xfId="0" applyFont="1" applyBorder="1" applyAlignment="1">
      <alignment horizontal="center" vertical="center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0" applyNumberFormat="1" applyFont="1" applyBorder="1" applyAlignment="1">
      <alignment vertical="center"/>
    </xf>
    <xf numFmtId="0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>
      <alignment vertical="center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>
      <alignment vertical="center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46</xdr:row>
          <xdr:rowOff>257175</xdr:rowOff>
        </xdr:from>
        <xdr:to>
          <xdr:col>12</xdr:col>
          <xdr:colOff>685800</xdr:colOff>
          <xdr:row>48</xdr:row>
          <xdr:rowOff>38100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3373100" y="11389995"/>
              <a:ext cx="6762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46</xdr:row>
          <xdr:rowOff>257175</xdr:rowOff>
        </xdr:from>
        <xdr:to>
          <xdr:col>12</xdr:col>
          <xdr:colOff>790575</xdr:colOff>
          <xdr:row>48</xdr:row>
          <xdr:rowOff>38100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820775" y="11389995"/>
              <a:ext cx="3333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46</xdr:row>
          <xdr:rowOff>257175</xdr:rowOff>
        </xdr:from>
        <xdr:to>
          <xdr:col>13</xdr:col>
          <xdr:colOff>400050</xdr:colOff>
          <xdr:row>48</xdr:row>
          <xdr:rowOff>38100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4287500" y="11389995"/>
              <a:ext cx="57150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46</xdr:row>
          <xdr:rowOff>257175</xdr:rowOff>
        </xdr:from>
        <xdr:to>
          <xdr:col>13</xdr:col>
          <xdr:colOff>971550</xdr:colOff>
          <xdr:row>48</xdr:row>
          <xdr:rowOff>38100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4763750" y="11389995"/>
              <a:ext cx="66675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48</xdr:row>
          <xdr:rowOff>0</xdr:rowOff>
        </xdr:from>
        <xdr:to>
          <xdr:col>12</xdr:col>
          <xdr:colOff>685800</xdr:colOff>
          <xdr:row>48</xdr:row>
          <xdr:rowOff>238125</xdr:rowOff>
        </xdr:to>
        <xdr:sp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3373100" y="11612245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48</xdr:row>
          <xdr:rowOff>0</xdr:rowOff>
        </xdr:from>
        <xdr:to>
          <xdr:col>12</xdr:col>
          <xdr:colOff>790575</xdr:colOff>
          <xdr:row>48</xdr:row>
          <xdr:rowOff>238125</xdr:rowOff>
        </xdr:to>
        <xdr:sp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3820775" y="11612245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48</xdr:row>
          <xdr:rowOff>0</xdr:rowOff>
        </xdr:from>
        <xdr:to>
          <xdr:col>13</xdr:col>
          <xdr:colOff>400050</xdr:colOff>
          <xdr:row>48</xdr:row>
          <xdr:rowOff>238125</xdr:rowOff>
        </xdr:to>
        <xdr:sp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4287500" y="11612245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48</xdr:row>
          <xdr:rowOff>0</xdr:rowOff>
        </xdr:from>
        <xdr:to>
          <xdr:col>13</xdr:col>
          <xdr:colOff>971550</xdr:colOff>
          <xdr:row>48</xdr:row>
          <xdr:rowOff>238125</xdr:rowOff>
        </xdr:to>
        <xdr:sp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4763750" y="1161224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685800</xdr:colOff>
          <xdr:row>49</xdr:row>
          <xdr:rowOff>247650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3373100" y="11941175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790575</xdr:colOff>
          <xdr:row>49</xdr:row>
          <xdr:rowOff>247650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3820775" y="11941175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49</xdr:row>
          <xdr:rowOff>0</xdr:rowOff>
        </xdr:from>
        <xdr:to>
          <xdr:col>13</xdr:col>
          <xdr:colOff>400050</xdr:colOff>
          <xdr:row>49</xdr:row>
          <xdr:rowOff>247650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4287500" y="11941175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971550</xdr:colOff>
          <xdr:row>49</xdr:row>
          <xdr:rowOff>247650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4763750" y="11941175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685800</xdr:colOff>
          <xdr:row>50</xdr:row>
          <xdr:rowOff>247650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3373100" y="12255500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790575</xdr:colOff>
          <xdr:row>50</xdr:row>
          <xdr:rowOff>247650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3820775" y="12255500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50</xdr:row>
          <xdr:rowOff>0</xdr:rowOff>
        </xdr:from>
        <xdr:to>
          <xdr:col>13</xdr:col>
          <xdr:colOff>400050</xdr:colOff>
          <xdr:row>50</xdr:row>
          <xdr:rowOff>247650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4287500" y="12255500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971550</xdr:colOff>
          <xdr:row>50</xdr:row>
          <xdr:rowOff>247650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4763750" y="12255500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51</xdr:row>
          <xdr:rowOff>0</xdr:rowOff>
        </xdr:from>
        <xdr:to>
          <xdr:col>12</xdr:col>
          <xdr:colOff>685800</xdr:colOff>
          <xdr:row>52</xdr:row>
          <xdr:rowOff>57151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3373100" y="12562840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51</xdr:row>
          <xdr:rowOff>0</xdr:rowOff>
        </xdr:from>
        <xdr:to>
          <xdr:col>12</xdr:col>
          <xdr:colOff>790575</xdr:colOff>
          <xdr:row>52</xdr:row>
          <xdr:rowOff>57151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3820775" y="1256284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51</xdr:row>
          <xdr:rowOff>0</xdr:rowOff>
        </xdr:from>
        <xdr:to>
          <xdr:col>13</xdr:col>
          <xdr:colOff>400050</xdr:colOff>
          <xdr:row>52</xdr:row>
          <xdr:rowOff>57151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4287500" y="12562840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51</xdr:row>
          <xdr:rowOff>0</xdr:rowOff>
        </xdr:from>
        <xdr:to>
          <xdr:col>13</xdr:col>
          <xdr:colOff>971550</xdr:colOff>
          <xdr:row>52</xdr:row>
          <xdr:rowOff>57151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4763750" y="1256284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685800</xdr:colOff>
          <xdr:row>53</xdr:row>
          <xdr:rowOff>57150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3373100" y="12743815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790575</xdr:colOff>
          <xdr:row>53</xdr:row>
          <xdr:rowOff>57150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3820775" y="12743815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52</xdr:row>
          <xdr:rowOff>0</xdr:rowOff>
        </xdr:from>
        <xdr:to>
          <xdr:col>13</xdr:col>
          <xdr:colOff>400050</xdr:colOff>
          <xdr:row>53</xdr:row>
          <xdr:rowOff>57150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4287500" y="12743815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971550</xdr:colOff>
          <xdr:row>53</xdr:row>
          <xdr:rowOff>57150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4763750" y="1274381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2"/>
  <sheetViews>
    <sheetView tabSelected="1" topLeftCell="A3" workbookViewId="0">
      <selection activeCell="K5" sqref="K5:Q7"/>
    </sheetView>
  </sheetViews>
  <sheetFormatPr defaultColWidth="9" defaultRowHeight="14.25"/>
  <cols>
    <col min="2" max="2" width="7.625" customWidth="1"/>
    <col min="3" max="3" width="8.375" customWidth="1"/>
    <col min="4" max="4" width="14.375" customWidth="1"/>
    <col min="5" max="5" width="12.375" customWidth="1"/>
    <col min="6" max="6" width="15.75" customWidth="1"/>
    <col min="7" max="7" width="19.375" customWidth="1"/>
    <col min="8" max="8" width="14.5" customWidth="1"/>
    <col min="9" max="9" width="16.375" customWidth="1"/>
    <col min="10" max="10" width="18.125" customWidth="1"/>
    <col min="11" max="11" width="13.75" customWidth="1"/>
    <col min="12" max="12" width="25.75" customWidth="1"/>
    <col min="13" max="13" width="14.375" customWidth="1"/>
    <col min="14" max="14" width="15.75" customWidth="1"/>
    <col min="15" max="15" width="8.25" customWidth="1"/>
    <col min="18" max="18" width="35.875" customWidth="1"/>
  </cols>
  <sheetData>
    <row r="1" ht="38.1" customHeight="1" spans="1:4">
      <c r="A1" s="4"/>
      <c r="B1" s="5"/>
      <c r="C1" s="5"/>
      <c r="D1" s="5"/>
    </row>
    <row r="2" ht="19.35" customHeight="1" spans="1:17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57" customHeight="1" spans="1:1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1" customFormat="1" ht="27" customHeight="1" spans="1:17">
      <c r="A4" s="8" t="s">
        <v>1</v>
      </c>
      <c r="B4" s="8"/>
      <c r="C4" s="8"/>
      <c r="D4" s="8"/>
      <c r="E4" s="9"/>
      <c r="F4" s="9"/>
      <c r="G4" s="9"/>
      <c r="H4" s="9"/>
      <c r="I4" s="95" t="s">
        <v>2</v>
      </c>
      <c r="J4" s="9"/>
      <c r="K4" s="9"/>
      <c r="L4" s="8" t="s">
        <v>3</v>
      </c>
      <c r="M4" s="8"/>
      <c r="N4" s="9"/>
      <c r="O4" s="9"/>
      <c r="P4" s="96"/>
      <c r="Q4" s="96"/>
    </row>
    <row r="5" s="2" customFormat="1" ht="15.75" spans="1:17">
      <c r="A5" s="10" t="s">
        <v>4</v>
      </c>
      <c r="B5" s="11" t="s">
        <v>5</v>
      </c>
      <c r="C5" s="11"/>
      <c r="D5" s="11"/>
      <c r="E5" s="12" t="s">
        <v>6</v>
      </c>
      <c r="F5" s="13"/>
      <c r="G5" s="13"/>
      <c r="H5" s="13"/>
      <c r="I5" s="25" t="s">
        <v>7</v>
      </c>
      <c r="J5" s="97"/>
      <c r="K5" s="98" t="s">
        <v>8</v>
      </c>
      <c r="L5" s="99"/>
      <c r="M5" s="99"/>
      <c r="N5" s="99"/>
      <c r="O5" s="99"/>
      <c r="P5" s="99"/>
      <c r="Q5" s="154"/>
    </row>
    <row r="6" s="2" customFormat="1" ht="15" customHeight="1" spans="1:17">
      <c r="A6" s="10"/>
      <c r="B6" s="11" t="s">
        <v>9</v>
      </c>
      <c r="C6" s="11"/>
      <c r="D6" s="11"/>
      <c r="E6" s="14" t="s">
        <v>10</v>
      </c>
      <c r="F6" s="15"/>
      <c r="G6" s="15"/>
      <c r="H6" s="16"/>
      <c r="I6" s="100"/>
      <c r="J6" s="101"/>
      <c r="K6" s="102"/>
      <c r="L6" s="96"/>
      <c r="M6" s="96"/>
      <c r="N6" s="96"/>
      <c r="O6" s="96"/>
      <c r="P6" s="96"/>
      <c r="Q6" s="155"/>
    </row>
    <row r="7" s="2" customFormat="1" ht="15" customHeight="1" spans="1:17">
      <c r="A7" s="17"/>
      <c r="B7" s="11" t="s">
        <v>11</v>
      </c>
      <c r="C7" s="11"/>
      <c r="D7" s="11"/>
      <c r="E7" s="18"/>
      <c r="F7" s="18"/>
      <c r="G7" s="18"/>
      <c r="H7" s="18"/>
      <c r="I7" s="103"/>
      <c r="J7" s="104"/>
      <c r="K7" s="41"/>
      <c r="L7" s="105"/>
      <c r="M7" s="105"/>
      <c r="N7" s="105"/>
      <c r="O7" s="105"/>
      <c r="P7" s="105"/>
      <c r="Q7" s="42"/>
    </row>
    <row r="8" s="2" customFormat="1" ht="15.75" spans="1:17">
      <c r="A8" s="17"/>
      <c r="B8" s="11" t="s">
        <v>12</v>
      </c>
      <c r="C8" s="11"/>
      <c r="D8" s="11"/>
      <c r="E8" s="12" t="s">
        <v>13</v>
      </c>
      <c r="F8" s="13"/>
      <c r="G8" s="13"/>
      <c r="H8" s="13"/>
      <c r="I8" s="11" t="s">
        <v>14</v>
      </c>
      <c r="J8" s="11"/>
      <c r="K8" s="106" t="s">
        <v>15</v>
      </c>
      <c r="L8" s="107"/>
      <c r="M8" s="107"/>
      <c r="N8" s="107"/>
      <c r="O8" s="107"/>
      <c r="P8" s="107"/>
      <c r="Q8" s="156"/>
    </row>
    <row r="9" s="2" customFormat="1" ht="15.75" spans="1:17">
      <c r="A9" s="17"/>
      <c r="B9" s="11" t="s">
        <v>16</v>
      </c>
      <c r="C9" s="11"/>
      <c r="D9" s="11"/>
      <c r="E9" s="19"/>
      <c r="F9" s="19"/>
      <c r="G9" s="19"/>
      <c r="H9" s="19"/>
      <c r="I9" s="11" t="s">
        <v>17</v>
      </c>
      <c r="J9" s="11"/>
      <c r="K9" s="108"/>
      <c r="L9" s="108"/>
      <c r="M9" s="108"/>
      <c r="N9" s="108"/>
      <c r="O9" s="108"/>
      <c r="P9" s="109"/>
      <c r="Q9" s="109"/>
    </row>
    <row r="10" s="2" customFormat="1" ht="15.75" spans="1:19">
      <c r="A10" s="17"/>
      <c r="B10" s="11" t="s">
        <v>18</v>
      </c>
      <c r="C10" s="11"/>
      <c r="D10" s="11"/>
      <c r="E10" s="18" t="s">
        <v>19</v>
      </c>
      <c r="F10" s="18"/>
      <c r="G10" s="18"/>
      <c r="H10" s="18"/>
      <c r="I10" s="11" t="s">
        <v>20</v>
      </c>
      <c r="J10" s="11"/>
      <c r="K10" s="108"/>
      <c r="L10" s="108"/>
      <c r="M10" s="108"/>
      <c r="N10" s="108"/>
      <c r="O10" s="108"/>
      <c r="P10" s="109"/>
      <c r="Q10" s="109"/>
      <c r="S10" s="157"/>
    </row>
    <row r="11" s="2" customFormat="1" ht="15.75" spans="1:19">
      <c r="A11" s="17"/>
      <c r="B11" s="11" t="s">
        <v>21</v>
      </c>
      <c r="C11" s="11"/>
      <c r="D11" s="11"/>
      <c r="E11" s="13" t="s">
        <v>22</v>
      </c>
      <c r="F11" s="13"/>
      <c r="G11" s="13"/>
      <c r="H11" s="13"/>
      <c r="I11" s="11" t="s">
        <v>23</v>
      </c>
      <c r="J11" s="11"/>
      <c r="K11" s="110" t="s">
        <v>24</v>
      </c>
      <c r="L11" s="110"/>
      <c r="M11" s="110"/>
      <c r="N11" s="110"/>
      <c r="O11" s="110"/>
      <c r="P11" s="109"/>
      <c r="Q11" s="109"/>
      <c r="S11" s="157"/>
    </row>
    <row r="12" s="2" customFormat="1" ht="30.2" customHeight="1" spans="1:19">
      <c r="A12" s="17"/>
      <c r="B12" s="11" t="s">
        <v>25</v>
      </c>
      <c r="C12" s="11"/>
      <c r="D12" s="11"/>
      <c r="E12" s="20"/>
      <c r="F12" s="21"/>
      <c r="G12" s="11" t="s">
        <v>26</v>
      </c>
      <c r="H12" s="18"/>
      <c r="I12" s="111" t="s">
        <v>27</v>
      </c>
      <c r="J12" s="112"/>
      <c r="K12" s="110"/>
      <c r="L12" s="110"/>
      <c r="M12" s="110"/>
      <c r="N12" s="110"/>
      <c r="O12" s="110"/>
      <c r="P12" s="109"/>
      <c r="Q12" s="109"/>
      <c r="S12" s="157"/>
    </row>
    <row r="13" s="2" customFormat="1" ht="24" customHeight="1" spans="1:17">
      <c r="A13" s="17"/>
      <c r="B13" s="11" t="s">
        <v>28</v>
      </c>
      <c r="C13" s="11"/>
      <c r="D13" s="11"/>
      <c r="E13" s="13"/>
      <c r="F13" s="13"/>
      <c r="G13" s="13"/>
      <c r="H13" s="13"/>
      <c r="I13" s="11" t="s">
        <v>29</v>
      </c>
      <c r="J13" s="11"/>
      <c r="K13" s="110"/>
      <c r="L13" s="110"/>
      <c r="M13" s="110"/>
      <c r="N13" s="110"/>
      <c r="O13" s="110"/>
      <c r="P13" s="109"/>
      <c r="Q13" s="109"/>
    </row>
    <row r="14" s="2" customFormat="1" ht="20.25" customHeight="1" spans="1:17">
      <c r="A14" s="17"/>
      <c r="B14" s="11" t="s">
        <v>30</v>
      </c>
      <c r="C14" s="11"/>
      <c r="D14" s="11"/>
      <c r="E14" s="18"/>
      <c r="F14" s="18"/>
      <c r="G14" s="18"/>
      <c r="H14" s="18"/>
      <c r="I14" s="11" t="s">
        <v>31</v>
      </c>
      <c r="J14" s="11"/>
      <c r="K14" s="110"/>
      <c r="L14" s="110"/>
      <c r="M14" s="110"/>
      <c r="N14" s="110"/>
      <c r="O14" s="110"/>
      <c r="P14" s="109"/>
      <c r="Q14" s="109"/>
    </row>
    <row r="15" s="2" customFormat="1" ht="23.1" customHeight="1" spans="1:17">
      <c r="A15" s="17"/>
      <c r="B15" s="11" t="s">
        <v>32</v>
      </c>
      <c r="C15" s="11"/>
      <c r="D15" s="11"/>
      <c r="E15" s="11" t="s">
        <v>33</v>
      </c>
      <c r="F15" s="22">
        <v>111.031661118</v>
      </c>
      <c r="G15" s="11" t="s">
        <v>34</v>
      </c>
      <c r="H15" s="22">
        <v>38.110030037</v>
      </c>
      <c r="I15" s="11" t="s">
        <v>35</v>
      </c>
      <c r="J15" s="113">
        <v>160000</v>
      </c>
      <c r="K15" s="11" t="s">
        <v>36</v>
      </c>
      <c r="L15" s="114" t="s">
        <v>37</v>
      </c>
      <c r="M15" s="115"/>
      <c r="N15" s="115"/>
      <c r="O15" s="115"/>
      <c r="P15" s="115"/>
      <c r="Q15" s="158"/>
    </row>
    <row r="16" s="2" customFormat="1" ht="21.6" customHeight="1" spans="1:17">
      <c r="A16" s="17"/>
      <c r="B16" s="11" t="s">
        <v>38</v>
      </c>
      <c r="C16" s="11"/>
      <c r="D16" s="11"/>
      <c r="E16" s="11" t="s">
        <v>39</v>
      </c>
      <c r="F16" s="22"/>
      <c r="G16" s="11" t="s">
        <v>40</v>
      </c>
      <c r="H16" s="23"/>
      <c r="I16" s="11" t="s">
        <v>41</v>
      </c>
      <c r="J16" s="23"/>
      <c r="K16" s="11" t="s">
        <v>42</v>
      </c>
      <c r="L16" s="116"/>
      <c r="M16" s="11" t="s">
        <v>43</v>
      </c>
      <c r="N16" s="24"/>
      <c r="O16" s="24"/>
      <c r="P16" s="109"/>
      <c r="Q16" s="109"/>
    </row>
    <row r="17" s="2" customFormat="1" ht="15.75" spans="1:17">
      <c r="A17" s="17"/>
      <c r="B17" s="11" t="s">
        <v>44</v>
      </c>
      <c r="C17" s="11"/>
      <c r="D17" s="11"/>
      <c r="E17" s="24">
        <v>25000</v>
      </c>
      <c r="F17" s="24"/>
      <c r="G17" s="24"/>
      <c r="H17" s="24"/>
      <c r="I17" s="11" t="s">
        <v>45</v>
      </c>
      <c r="J17" s="11"/>
      <c r="K17" s="24">
        <v>250</v>
      </c>
      <c r="L17" s="24"/>
      <c r="M17" s="11" t="s">
        <v>46</v>
      </c>
      <c r="N17" s="117">
        <f>K17/E17</f>
        <v>0.01</v>
      </c>
      <c r="O17" s="117"/>
      <c r="P17" s="118"/>
      <c r="Q17" s="118"/>
    </row>
    <row r="18" s="2" customFormat="1" ht="15.75" spans="1:17">
      <c r="A18" s="10" t="s">
        <v>47</v>
      </c>
      <c r="B18" s="25" t="s">
        <v>48</v>
      </c>
      <c r="C18" s="26"/>
      <c r="D18" s="27"/>
      <c r="E18" s="28" t="s">
        <v>49</v>
      </c>
      <c r="F18" s="29"/>
      <c r="G18" s="11" t="s">
        <v>50</v>
      </c>
      <c r="H18" s="30" t="s">
        <v>51</v>
      </c>
      <c r="I18" s="10" t="s">
        <v>52</v>
      </c>
      <c r="J18" s="11" t="s">
        <v>48</v>
      </c>
      <c r="K18" s="30" t="s">
        <v>53</v>
      </c>
      <c r="L18" s="18"/>
      <c r="M18" s="11" t="s">
        <v>54</v>
      </c>
      <c r="N18" s="18" t="s">
        <v>55</v>
      </c>
      <c r="O18" s="18"/>
      <c r="P18" s="109"/>
      <c r="Q18" s="109"/>
    </row>
    <row r="19" s="2" customFormat="1" ht="15.75" spans="1:17">
      <c r="A19" s="10"/>
      <c r="B19" s="31"/>
      <c r="C19" s="32"/>
      <c r="D19" s="33"/>
      <c r="E19" s="34"/>
      <c r="F19" s="35"/>
      <c r="G19" s="36" t="s">
        <v>56</v>
      </c>
      <c r="H19" s="37" t="s">
        <v>51</v>
      </c>
      <c r="I19" s="10"/>
      <c r="J19" s="36" t="s">
        <v>57</v>
      </c>
      <c r="K19" s="11" t="s">
        <v>58</v>
      </c>
      <c r="L19" s="30" t="s">
        <v>59</v>
      </c>
      <c r="M19" s="119" t="s">
        <v>60</v>
      </c>
      <c r="N19" s="120" t="s">
        <v>61</v>
      </c>
      <c r="O19" s="99"/>
      <c r="P19" s="99"/>
      <c r="Q19" s="154"/>
    </row>
    <row r="20" s="2" customFormat="1" ht="15.75" customHeight="1" spans="1:17">
      <c r="A20" s="10"/>
      <c r="B20" s="38"/>
      <c r="C20" s="39"/>
      <c r="D20" s="40"/>
      <c r="E20" s="41"/>
      <c r="F20" s="42"/>
      <c r="G20" s="43"/>
      <c r="H20" s="44"/>
      <c r="I20" s="10"/>
      <c r="J20" s="121"/>
      <c r="K20" s="11" t="s">
        <v>62</v>
      </c>
      <c r="L20" s="18" t="s">
        <v>63</v>
      </c>
      <c r="M20" s="121"/>
      <c r="N20" s="122"/>
      <c r="O20" s="123"/>
      <c r="P20" s="123"/>
      <c r="Q20" s="155"/>
    </row>
    <row r="21" s="2" customFormat="1" ht="23.65" customHeight="1" spans="1:17">
      <c r="A21" s="17"/>
      <c r="B21" s="11" t="s">
        <v>64</v>
      </c>
      <c r="C21" s="11"/>
      <c r="D21" s="11"/>
      <c r="E21" s="20" t="s">
        <v>65</v>
      </c>
      <c r="F21" s="21"/>
      <c r="G21" s="11" t="s">
        <v>60</v>
      </c>
      <c r="H21" s="18" t="s">
        <v>66</v>
      </c>
      <c r="I21" s="17"/>
      <c r="J21" s="124"/>
      <c r="K21" s="11" t="s">
        <v>67</v>
      </c>
      <c r="L21" s="18" t="s">
        <v>68</v>
      </c>
      <c r="M21" s="124"/>
      <c r="N21" s="41"/>
      <c r="O21" s="105"/>
      <c r="P21" s="105"/>
      <c r="Q21" s="42"/>
    </row>
    <row r="22" s="2" customFormat="1" ht="18.75" customHeight="1" spans="1:17">
      <c r="A22" s="17"/>
      <c r="B22" s="11" t="s">
        <v>69</v>
      </c>
      <c r="C22" s="11"/>
      <c r="D22" s="11"/>
      <c r="E22" s="30" t="s">
        <v>70</v>
      </c>
      <c r="F22" s="18"/>
      <c r="G22" s="18"/>
      <c r="H22" s="18"/>
      <c r="I22" s="17"/>
      <c r="J22" s="11" t="s">
        <v>69</v>
      </c>
      <c r="K22" s="30" t="s">
        <v>71</v>
      </c>
      <c r="L22" s="18"/>
      <c r="M22" s="18"/>
      <c r="N22" s="18"/>
      <c r="O22" s="18"/>
      <c r="P22" s="109"/>
      <c r="Q22" s="109"/>
    </row>
    <row r="23" s="2" customFormat="1" ht="22.7" customHeight="1" spans="1:17">
      <c r="A23" s="10" t="s">
        <v>72</v>
      </c>
      <c r="B23" s="17" t="s">
        <v>73</v>
      </c>
      <c r="C23" s="17"/>
      <c r="D23" s="17"/>
      <c r="E23" s="11" t="s">
        <v>74</v>
      </c>
      <c r="F23" s="11"/>
      <c r="G23" s="11" t="s">
        <v>75</v>
      </c>
      <c r="H23" s="45" t="s">
        <v>76</v>
      </c>
      <c r="I23" s="125"/>
      <c r="J23" s="125"/>
      <c r="K23" s="125"/>
      <c r="L23" s="125"/>
      <c r="M23" s="125"/>
      <c r="N23" s="125"/>
      <c r="O23" s="126"/>
      <c r="P23" s="127" t="s">
        <v>77</v>
      </c>
      <c r="Q23" s="159"/>
    </row>
    <row r="24" s="2" customFormat="1" ht="23.65" customHeight="1" spans="1:17">
      <c r="A24" s="17"/>
      <c r="B24" s="17"/>
      <c r="C24" s="17"/>
      <c r="D24" s="17"/>
      <c r="E24" s="11" t="s">
        <v>78</v>
      </c>
      <c r="F24" s="11" t="s">
        <v>79</v>
      </c>
      <c r="G24" s="11" t="s">
        <v>80</v>
      </c>
      <c r="H24" s="11" t="s">
        <v>81</v>
      </c>
      <c r="I24" s="128"/>
      <c r="J24" s="47" t="s">
        <v>82</v>
      </c>
      <c r="K24" s="48"/>
      <c r="L24" s="11" t="s">
        <v>83</v>
      </c>
      <c r="M24" s="128"/>
      <c r="N24" s="47" t="s">
        <v>84</v>
      </c>
      <c r="O24" s="48"/>
      <c r="P24" s="129"/>
      <c r="Q24" s="160"/>
    </row>
    <row r="25" s="2" customFormat="1" ht="15.75" customHeight="1" spans="1:17">
      <c r="A25" s="17"/>
      <c r="B25" s="46" t="s">
        <v>85</v>
      </c>
      <c r="C25" s="47" t="s">
        <v>86</v>
      </c>
      <c r="D25" s="48"/>
      <c r="E25" s="49"/>
      <c r="F25" s="49"/>
      <c r="G25" s="49"/>
      <c r="H25" s="50"/>
      <c r="I25" s="109"/>
      <c r="J25" s="130"/>
      <c r="K25" s="131"/>
      <c r="L25" s="132">
        <f>E25-H25+G25</f>
        <v>0</v>
      </c>
      <c r="M25" s="109"/>
      <c r="N25" s="54">
        <f>G25-H25-J25</f>
        <v>0</v>
      </c>
      <c r="O25" s="67"/>
      <c r="P25" s="133"/>
      <c r="Q25" s="16"/>
    </row>
    <row r="26" s="2" customFormat="1" ht="15.75" customHeight="1" spans="1:17">
      <c r="A26" s="17"/>
      <c r="B26" s="51"/>
      <c r="C26" s="47" t="s">
        <v>87</v>
      </c>
      <c r="D26" s="48"/>
      <c r="E26" s="50"/>
      <c r="F26" s="50"/>
      <c r="G26" s="50"/>
      <c r="H26" s="50"/>
      <c r="I26" s="109"/>
      <c r="J26" s="130"/>
      <c r="K26" s="131"/>
      <c r="L26" s="132">
        <f t="shared" ref="L26:L44" si="0">E26-H26+G26</f>
        <v>0</v>
      </c>
      <c r="M26" s="109"/>
      <c r="N26" s="54">
        <f t="shared" ref="N26:N43" si="1">G26-H26-J26</f>
        <v>0</v>
      </c>
      <c r="O26" s="67"/>
      <c r="P26" s="133"/>
      <c r="Q26" s="16"/>
    </row>
    <row r="27" s="2" customFormat="1" ht="15.75" customHeight="1" spans="1:17">
      <c r="A27" s="17"/>
      <c r="B27" s="51"/>
      <c r="C27" s="47" t="s">
        <v>88</v>
      </c>
      <c r="D27" s="48"/>
      <c r="E27" s="50"/>
      <c r="F27" s="50"/>
      <c r="G27" s="50"/>
      <c r="H27" s="50"/>
      <c r="I27" s="109"/>
      <c r="J27" s="130"/>
      <c r="K27" s="131"/>
      <c r="L27" s="132">
        <f t="shared" si="0"/>
        <v>0</v>
      </c>
      <c r="M27" s="109"/>
      <c r="N27" s="54">
        <f t="shared" si="1"/>
        <v>0</v>
      </c>
      <c r="O27" s="67"/>
      <c r="P27" s="133"/>
      <c r="Q27" s="16"/>
    </row>
    <row r="28" s="2" customFormat="1" ht="15.75" customHeight="1" spans="1:17">
      <c r="A28" s="17"/>
      <c r="B28" s="51"/>
      <c r="C28" s="47" t="s">
        <v>89</v>
      </c>
      <c r="D28" s="48"/>
      <c r="E28" s="50"/>
      <c r="F28" s="50"/>
      <c r="G28" s="50"/>
      <c r="H28" s="50"/>
      <c r="I28" s="109"/>
      <c r="J28" s="130"/>
      <c r="K28" s="131"/>
      <c r="L28" s="132">
        <f t="shared" si="0"/>
        <v>0</v>
      </c>
      <c r="M28" s="109"/>
      <c r="N28" s="54">
        <f t="shared" si="1"/>
        <v>0</v>
      </c>
      <c r="O28" s="67"/>
      <c r="P28" s="133"/>
      <c r="Q28" s="16"/>
    </row>
    <row r="29" s="2" customFormat="1" ht="15.75" customHeight="1" spans="1:17">
      <c r="A29" s="17"/>
      <c r="B29" s="51"/>
      <c r="C29" s="47" t="s">
        <v>90</v>
      </c>
      <c r="D29" s="48"/>
      <c r="E29" s="50"/>
      <c r="F29" s="50"/>
      <c r="G29" s="50"/>
      <c r="H29" s="50"/>
      <c r="I29" s="109"/>
      <c r="J29" s="130"/>
      <c r="K29" s="131"/>
      <c r="L29" s="132">
        <f t="shared" si="0"/>
        <v>0</v>
      </c>
      <c r="M29" s="109"/>
      <c r="N29" s="54">
        <f t="shared" si="1"/>
        <v>0</v>
      </c>
      <c r="O29" s="67"/>
      <c r="P29" s="133"/>
      <c r="Q29" s="16"/>
    </row>
    <row r="30" s="2" customFormat="1" ht="15.75" customHeight="1" spans="1:17">
      <c r="A30" s="17"/>
      <c r="B30" s="51"/>
      <c r="C30" s="52" t="s">
        <v>91</v>
      </c>
      <c r="D30" s="53"/>
      <c r="E30" s="50"/>
      <c r="F30" s="50"/>
      <c r="G30" s="50"/>
      <c r="H30" s="54"/>
      <c r="I30" s="134"/>
      <c r="J30" s="130"/>
      <c r="K30" s="131"/>
      <c r="L30" s="132">
        <f t="shared" si="0"/>
        <v>0</v>
      </c>
      <c r="M30" s="109"/>
      <c r="N30" s="54">
        <f t="shared" si="1"/>
        <v>0</v>
      </c>
      <c r="O30" s="67"/>
      <c r="P30" s="133"/>
      <c r="Q30" s="16"/>
    </row>
    <row r="31" s="2" customFormat="1" ht="15.75" customHeight="1" spans="1:17">
      <c r="A31" s="17"/>
      <c r="B31" s="51"/>
      <c r="C31" s="52" t="s">
        <v>92</v>
      </c>
      <c r="D31" s="53"/>
      <c r="E31" s="50"/>
      <c r="F31" s="50"/>
      <c r="G31" s="50"/>
      <c r="H31" s="54"/>
      <c r="I31" s="134"/>
      <c r="J31" s="130"/>
      <c r="K31" s="131"/>
      <c r="L31" s="132">
        <f t="shared" si="0"/>
        <v>0</v>
      </c>
      <c r="M31" s="109"/>
      <c r="N31" s="54">
        <f t="shared" si="1"/>
        <v>0</v>
      </c>
      <c r="O31" s="67"/>
      <c r="P31" s="133"/>
      <c r="Q31" s="16"/>
    </row>
    <row r="32" s="2" customFormat="1" ht="15.75" customHeight="1" spans="1:17">
      <c r="A32" s="17"/>
      <c r="B32" s="51"/>
      <c r="C32" s="52" t="s">
        <v>93</v>
      </c>
      <c r="D32" s="53"/>
      <c r="E32" s="50"/>
      <c r="F32" s="50"/>
      <c r="G32" s="50"/>
      <c r="H32" s="54"/>
      <c r="I32" s="134"/>
      <c r="J32" s="130"/>
      <c r="K32" s="131"/>
      <c r="L32" s="132">
        <f t="shared" si="0"/>
        <v>0</v>
      </c>
      <c r="M32" s="109"/>
      <c r="N32" s="54">
        <f t="shared" si="1"/>
        <v>0</v>
      </c>
      <c r="O32" s="67"/>
      <c r="P32" s="133"/>
      <c r="Q32" s="16"/>
    </row>
    <row r="33" s="2" customFormat="1" ht="15.75" customHeight="1" spans="1:17">
      <c r="A33" s="17"/>
      <c r="B33" s="51"/>
      <c r="C33" s="52" t="s">
        <v>94</v>
      </c>
      <c r="D33" s="53"/>
      <c r="E33" s="50"/>
      <c r="F33" s="50"/>
      <c r="G33" s="50"/>
      <c r="H33" s="54"/>
      <c r="I33" s="134"/>
      <c r="J33" s="133"/>
      <c r="K33" s="16"/>
      <c r="L33" s="132">
        <f t="shared" si="0"/>
        <v>0</v>
      </c>
      <c r="M33" s="109"/>
      <c r="N33" s="54">
        <f t="shared" si="1"/>
        <v>0</v>
      </c>
      <c r="O33" s="67"/>
      <c r="P33" s="133"/>
      <c r="Q33" s="16"/>
    </row>
    <row r="34" s="2" customFormat="1" ht="15.75" customHeight="1" spans="1:17">
      <c r="A34" s="17"/>
      <c r="B34" s="51"/>
      <c r="C34" s="52" t="s">
        <v>95</v>
      </c>
      <c r="D34" s="53"/>
      <c r="E34" s="50"/>
      <c r="F34" s="50"/>
      <c r="G34" s="50"/>
      <c r="H34" s="54"/>
      <c r="I34" s="134"/>
      <c r="J34" s="130"/>
      <c r="K34" s="131"/>
      <c r="L34" s="132">
        <f t="shared" si="0"/>
        <v>0</v>
      </c>
      <c r="M34" s="109"/>
      <c r="N34" s="54">
        <f t="shared" si="1"/>
        <v>0</v>
      </c>
      <c r="O34" s="67"/>
      <c r="P34" s="133"/>
      <c r="Q34" s="16"/>
    </row>
    <row r="35" s="2" customFormat="1" ht="15.75" customHeight="1" spans="1:17">
      <c r="A35" s="17"/>
      <c r="B35" s="55"/>
      <c r="C35" s="52" t="s">
        <v>96</v>
      </c>
      <c r="D35" s="53"/>
      <c r="E35" s="50"/>
      <c r="F35" s="50"/>
      <c r="G35" s="50"/>
      <c r="H35" s="54"/>
      <c r="I35" s="134"/>
      <c r="J35" s="130"/>
      <c r="K35" s="131"/>
      <c r="L35" s="132">
        <f t="shared" si="0"/>
        <v>0</v>
      </c>
      <c r="M35" s="109"/>
      <c r="N35" s="54">
        <f t="shared" si="1"/>
        <v>0</v>
      </c>
      <c r="O35" s="67"/>
      <c r="P35" s="133"/>
      <c r="Q35" s="16"/>
    </row>
    <row r="36" s="2" customFormat="1" ht="26.25" customHeight="1" spans="1:17">
      <c r="A36" s="17"/>
      <c r="B36" s="46" t="s">
        <v>97</v>
      </c>
      <c r="C36" s="47" t="s">
        <v>98</v>
      </c>
      <c r="D36" s="56"/>
      <c r="E36" s="50"/>
      <c r="F36" s="50"/>
      <c r="G36" s="50"/>
      <c r="H36" s="50"/>
      <c r="I36" s="109"/>
      <c r="J36" s="130"/>
      <c r="K36" s="131"/>
      <c r="L36" s="132">
        <f t="shared" si="0"/>
        <v>0</v>
      </c>
      <c r="M36" s="109"/>
      <c r="N36" s="54">
        <f t="shared" si="1"/>
        <v>0</v>
      </c>
      <c r="O36" s="67"/>
      <c r="P36" s="133"/>
      <c r="Q36" s="16"/>
    </row>
    <row r="37" s="2" customFormat="1" ht="15.75" customHeight="1" spans="1:17">
      <c r="A37" s="17"/>
      <c r="B37" s="51"/>
      <c r="C37" s="47" t="s">
        <v>99</v>
      </c>
      <c r="D37" s="48"/>
      <c r="E37" s="50"/>
      <c r="F37" s="50"/>
      <c r="G37" s="50"/>
      <c r="H37" s="50"/>
      <c r="I37" s="109"/>
      <c r="J37" s="130"/>
      <c r="K37" s="131"/>
      <c r="L37" s="132">
        <f t="shared" si="0"/>
        <v>0</v>
      </c>
      <c r="M37" s="109"/>
      <c r="N37" s="54">
        <f t="shared" si="1"/>
        <v>0</v>
      </c>
      <c r="O37" s="67"/>
      <c r="P37" s="133"/>
      <c r="Q37" s="16"/>
    </row>
    <row r="38" s="2" customFormat="1" ht="15.75" customHeight="1" spans="1:17">
      <c r="A38" s="17"/>
      <c r="B38" s="51"/>
      <c r="C38" s="47" t="s">
        <v>100</v>
      </c>
      <c r="D38" s="48"/>
      <c r="E38" s="50"/>
      <c r="F38" s="50"/>
      <c r="G38" s="50"/>
      <c r="H38" s="50"/>
      <c r="I38" s="109"/>
      <c r="J38" s="130"/>
      <c r="K38" s="131"/>
      <c r="L38" s="132">
        <f t="shared" si="0"/>
        <v>0</v>
      </c>
      <c r="M38" s="109"/>
      <c r="N38" s="54">
        <f t="shared" si="1"/>
        <v>0</v>
      </c>
      <c r="O38" s="67"/>
      <c r="P38" s="133"/>
      <c r="Q38" s="16"/>
    </row>
    <row r="39" s="2" customFormat="1" ht="15.75" customHeight="1" spans="1:17">
      <c r="A39" s="17"/>
      <c r="B39" s="51"/>
      <c r="C39" s="47" t="s">
        <v>101</v>
      </c>
      <c r="D39" s="48"/>
      <c r="E39" s="50"/>
      <c r="F39" s="50"/>
      <c r="G39" s="57">
        <v>0.3</v>
      </c>
      <c r="H39" s="50"/>
      <c r="I39" s="109"/>
      <c r="J39" s="130"/>
      <c r="K39" s="131"/>
      <c r="L39" s="132">
        <v>0</v>
      </c>
      <c r="M39" s="109"/>
      <c r="N39" s="54">
        <v>0</v>
      </c>
      <c r="O39" s="67"/>
      <c r="P39" s="133"/>
      <c r="Q39" s="16"/>
    </row>
    <row r="40" s="2" customFormat="1" ht="15.75" customHeight="1" spans="1:17">
      <c r="A40" s="17"/>
      <c r="B40" s="51"/>
      <c r="C40" s="47" t="s">
        <v>102</v>
      </c>
      <c r="D40" s="48"/>
      <c r="E40" s="50"/>
      <c r="F40" s="50"/>
      <c r="G40" s="57"/>
      <c r="H40" s="54"/>
      <c r="I40" s="134"/>
      <c r="J40" s="130"/>
      <c r="K40" s="131"/>
      <c r="L40" s="135">
        <f t="shared" si="0"/>
        <v>0</v>
      </c>
      <c r="M40" s="136"/>
      <c r="N40" s="137">
        <f t="shared" si="1"/>
        <v>0</v>
      </c>
      <c r="O40" s="138"/>
      <c r="P40" s="14"/>
      <c r="Q40" s="67"/>
    </row>
    <row r="41" s="2" customFormat="1" ht="15.75" customHeight="1" spans="1:17">
      <c r="A41" s="17"/>
      <c r="B41" s="51"/>
      <c r="C41" s="52" t="s">
        <v>91</v>
      </c>
      <c r="D41" s="53"/>
      <c r="E41" s="58"/>
      <c r="F41" s="58"/>
      <c r="G41" s="58"/>
      <c r="H41" s="54"/>
      <c r="I41" s="134"/>
      <c r="J41" s="130"/>
      <c r="K41" s="131"/>
      <c r="L41" s="132">
        <f t="shared" si="0"/>
        <v>0</v>
      </c>
      <c r="M41" s="109"/>
      <c r="N41" s="54">
        <f t="shared" si="1"/>
        <v>0</v>
      </c>
      <c r="O41" s="67"/>
      <c r="P41" s="14"/>
      <c r="Q41" s="67"/>
    </row>
    <row r="42" s="2" customFormat="1" ht="15.75" customHeight="1" spans="1:17">
      <c r="A42" s="17"/>
      <c r="B42" s="51"/>
      <c r="C42" s="52" t="s">
        <v>92</v>
      </c>
      <c r="D42" s="53"/>
      <c r="E42" s="58"/>
      <c r="F42" s="58"/>
      <c r="G42" s="58"/>
      <c r="H42" s="54"/>
      <c r="I42" s="134"/>
      <c r="J42" s="130"/>
      <c r="K42" s="131"/>
      <c r="L42" s="132">
        <f t="shared" si="0"/>
        <v>0</v>
      </c>
      <c r="M42" s="109"/>
      <c r="N42" s="54">
        <f t="shared" si="1"/>
        <v>0</v>
      </c>
      <c r="O42" s="67"/>
      <c r="P42" s="14"/>
      <c r="Q42" s="67"/>
    </row>
    <row r="43" s="2" customFormat="1" ht="15.75" customHeight="1" spans="1:17">
      <c r="A43" s="17"/>
      <c r="B43" s="51"/>
      <c r="C43" s="52" t="s">
        <v>93</v>
      </c>
      <c r="D43" s="53"/>
      <c r="E43" s="58"/>
      <c r="F43" s="58"/>
      <c r="G43" s="58"/>
      <c r="H43" s="54"/>
      <c r="I43" s="134"/>
      <c r="J43" s="130"/>
      <c r="K43" s="131"/>
      <c r="L43" s="132">
        <f t="shared" si="0"/>
        <v>0</v>
      </c>
      <c r="M43" s="109"/>
      <c r="N43" s="54">
        <f t="shared" si="1"/>
        <v>0</v>
      </c>
      <c r="O43" s="67"/>
      <c r="P43" s="14"/>
      <c r="Q43" s="67"/>
    </row>
    <row r="44" s="2" customFormat="1" ht="15.75" customHeight="1" spans="1:17">
      <c r="A44" s="17"/>
      <c r="B44" s="51"/>
      <c r="C44" s="52" t="s">
        <v>94</v>
      </c>
      <c r="D44" s="53"/>
      <c r="E44" s="58"/>
      <c r="F44" s="58"/>
      <c r="G44" s="58"/>
      <c r="H44" s="54"/>
      <c r="I44" s="134"/>
      <c r="J44" s="130"/>
      <c r="K44" s="131"/>
      <c r="L44" s="132">
        <f t="shared" ref="L44:L46" si="2">E44-H44+G44</f>
        <v>0</v>
      </c>
      <c r="M44" s="109"/>
      <c r="N44" s="54">
        <f t="shared" ref="N44:N46" si="3">G44-H44-J44</f>
        <v>0</v>
      </c>
      <c r="O44" s="67"/>
      <c r="P44" s="14"/>
      <c r="Q44" s="67"/>
    </row>
    <row r="45" s="2" customFormat="1" ht="15.75" customHeight="1" spans="1:17">
      <c r="A45" s="17"/>
      <c r="B45" s="51"/>
      <c r="C45" s="52" t="s">
        <v>95</v>
      </c>
      <c r="D45" s="53"/>
      <c r="E45" s="58"/>
      <c r="F45" s="59"/>
      <c r="G45" s="58"/>
      <c r="H45" s="54"/>
      <c r="I45" s="134"/>
      <c r="J45" s="130"/>
      <c r="K45" s="131"/>
      <c r="L45" s="132">
        <f t="shared" si="2"/>
        <v>0</v>
      </c>
      <c r="M45" s="109"/>
      <c r="N45" s="54">
        <f t="shared" si="3"/>
        <v>0</v>
      </c>
      <c r="O45" s="67"/>
      <c r="P45" s="14"/>
      <c r="Q45" s="67"/>
    </row>
    <row r="46" s="2" customFormat="1" customHeight="1" spans="1:17">
      <c r="A46" s="17"/>
      <c r="B46" s="55"/>
      <c r="C46" s="52" t="s">
        <v>96</v>
      </c>
      <c r="D46" s="53"/>
      <c r="E46" s="58"/>
      <c r="F46" s="60"/>
      <c r="G46" s="50"/>
      <c r="H46" s="58"/>
      <c r="I46" s="139"/>
      <c r="J46" s="130"/>
      <c r="K46" s="131"/>
      <c r="L46" s="132">
        <f t="shared" si="2"/>
        <v>0</v>
      </c>
      <c r="M46" s="109"/>
      <c r="N46" s="54">
        <f t="shared" si="3"/>
        <v>0</v>
      </c>
      <c r="O46" s="67"/>
      <c r="P46" s="133"/>
      <c r="Q46" s="16"/>
    </row>
    <row r="47" ht="22.15" customHeight="1" spans="1:17">
      <c r="A47" s="10" t="s">
        <v>103</v>
      </c>
      <c r="B47" s="10"/>
      <c r="C47" s="61" t="s">
        <v>104</v>
      </c>
      <c r="D47" s="62"/>
      <c r="E47" s="63"/>
      <c r="F47" s="64" t="s">
        <v>105</v>
      </c>
      <c r="G47" s="65"/>
      <c r="H47" s="11" t="s">
        <v>106</v>
      </c>
      <c r="I47" s="11" t="s">
        <v>107</v>
      </c>
      <c r="J47" s="11" t="s">
        <v>108</v>
      </c>
      <c r="K47" s="11" t="s">
        <v>109</v>
      </c>
      <c r="L47" s="11" t="s">
        <v>110</v>
      </c>
      <c r="M47" s="45" t="s">
        <v>111</v>
      </c>
      <c r="N47" s="125"/>
      <c r="O47" s="125"/>
      <c r="P47" s="125"/>
      <c r="Q47" s="126"/>
    </row>
    <row r="48" ht="15.6" customHeight="1" spans="1:17">
      <c r="A48" s="10"/>
      <c r="B48" s="10"/>
      <c r="C48" s="64" t="s">
        <v>112</v>
      </c>
      <c r="D48" s="66"/>
      <c r="E48" s="65"/>
      <c r="F48" s="14" t="s">
        <v>113</v>
      </c>
      <c r="G48" s="67"/>
      <c r="H48" s="68"/>
      <c r="I48" s="13" t="s">
        <v>114</v>
      </c>
      <c r="J48" s="68"/>
      <c r="K48" s="68"/>
      <c r="L48" s="140"/>
      <c r="M48" s="141" t="s">
        <v>115</v>
      </c>
      <c r="N48" s="142"/>
      <c r="O48" s="142"/>
      <c r="P48" s="142"/>
      <c r="Q48" s="161"/>
    </row>
    <row r="49" ht="25.9" customHeight="1" spans="1:17">
      <c r="A49" s="10"/>
      <c r="B49" s="10"/>
      <c r="C49" s="64" t="s">
        <v>116</v>
      </c>
      <c r="D49" s="66"/>
      <c r="E49" s="65"/>
      <c r="F49" s="14" t="s">
        <v>113</v>
      </c>
      <c r="G49" s="67"/>
      <c r="H49" s="68"/>
      <c r="I49" s="13" t="s">
        <v>114</v>
      </c>
      <c r="J49" s="143"/>
      <c r="K49" s="68"/>
      <c r="L49" s="140"/>
      <c r="M49" s="141" t="s">
        <v>115</v>
      </c>
      <c r="N49" s="142"/>
      <c r="O49" s="142"/>
      <c r="P49" s="142"/>
      <c r="Q49" s="161"/>
    </row>
    <row r="50" ht="24.75" customHeight="1" spans="1:17">
      <c r="A50" s="10"/>
      <c r="B50" s="10"/>
      <c r="C50" s="64" t="s">
        <v>117</v>
      </c>
      <c r="D50" s="66"/>
      <c r="E50" s="65"/>
      <c r="F50" s="14" t="s">
        <v>113</v>
      </c>
      <c r="G50" s="67"/>
      <c r="H50" s="68"/>
      <c r="I50" s="144" t="s">
        <v>114</v>
      </c>
      <c r="J50" s="145"/>
      <c r="K50" s="68"/>
      <c r="L50" s="140"/>
      <c r="M50" s="141" t="s">
        <v>115</v>
      </c>
      <c r="N50" s="142"/>
      <c r="O50" s="142"/>
      <c r="P50" s="142"/>
      <c r="Q50" s="161"/>
    </row>
    <row r="51" ht="24.2" customHeight="1" spans="1:17">
      <c r="A51" s="10"/>
      <c r="B51" s="10"/>
      <c r="C51" s="64" t="s">
        <v>118</v>
      </c>
      <c r="D51" s="66"/>
      <c r="E51" s="65"/>
      <c r="F51" s="14" t="s">
        <v>113</v>
      </c>
      <c r="G51" s="67"/>
      <c r="H51" s="68"/>
      <c r="I51" s="144" t="s">
        <v>114</v>
      </c>
      <c r="J51" s="145"/>
      <c r="K51" s="68"/>
      <c r="L51" s="140"/>
      <c r="M51" s="141" t="s">
        <v>115</v>
      </c>
      <c r="N51" s="142"/>
      <c r="O51" s="142"/>
      <c r="P51" s="142"/>
      <c r="Q51" s="161"/>
    </row>
    <row r="52" spans="1:17">
      <c r="A52" s="10"/>
      <c r="B52" s="10"/>
      <c r="C52" s="64" t="s">
        <v>119</v>
      </c>
      <c r="D52" s="66"/>
      <c r="E52" s="65"/>
      <c r="F52" s="13" t="s">
        <v>113</v>
      </c>
      <c r="G52" s="13"/>
      <c r="H52" s="68"/>
      <c r="I52" s="144" t="s">
        <v>114</v>
      </c>
      <c r="J52" s="68"/>
      <c r="K52" s="68"/>
      <c r="L52" s="140"/>
      <c r="M52" s="141" t="s">
        <v>115</v>
      </c>
      <c r="N52" s="142"/>
      <c r="O52" s="142"/>
      <c r="P52" s="142"/>
      <c r="Q52" s="161"/>
    </row>
    <row r="53" spans="1:17">
      <c r="A53" s="10"/>
      <c r="B53" s="10"/>
      <c r="C53" s="64" t="s">
        <v>120</v>
      </c>
      <c r="D53" s="66"/>
      <c r="E53" s="65"/>
      <c r="F53" s="13" t="s">
        <v>113</v>
      </c>
      <c r="G53" s="13"/>
      <c r="H53" s="68"/>
      <c r="I53" s="139" t="s">
        <v>114</v>
      </c>
      <c r="J53" s="68"/>
      <c r="K53" s="68"/>
      <c r="L53" s="140"/>
      <c r="M53" s="141" t="s">
        <v>115</v>
      </c>
      <c r="N53" s="142"/>
      <c r="O53" s="142"/>
      <c r="P53" s="142"/>
      <c r="Q53" s="161"/>
    </row>
    <row r="54" s="3" customFormat="1" ht="18.75" customHeight="1" spans="1:17">
      <c r="A54" s="69" t="s">
        <v>121</v>
      </c>
      <c r="B54" s="70"/>
      <c r="C54" s="71" t="s">
        <v>122</v>
      </c>
      <c r="D54" s="72"/>
      <c r="E54" s="72"/>
      <c r="F54" s="72"/>
      <c r="G54" s="72"/>
      <c r="H54" s="72"/>
      <c r="I54" s="72"/>
      <c r="J54" s="72"/>
      <c r="K54" s="73"/>
      <c r="L54" s="69" t="s">
        <v>123</v>
      </c>
      <c r="M54" s="69"/>
      <c r="N54" s="69"/>
      <c r="O54" s="69"/>
      <c r="P54" s="69"/>
      <c r="Q54" s="69"/>
    </row>
    <row r="55" s="3" customFormat="1" ht="22.5" spans="1:17">
      <c r="A55" s="70"/>
      <c r="B55" s="70"/>
      <c r="C55" s="69" t="s">
        <v>124</v>
      </c>
      <c r="D55" s="71" t="s">
        <v>125</v>
      </c>
      <c r="E55" s="73"/>
      <c r="F55" s="69" t="s">
        <v>126</v>
      </c>
      <c r="G55" s="70"/>
      <c r="H55" s="69" t="s">
        <v>127</v>
      </c>
      <c r="I55" s="70"/>
      <c r="J55" s="69" t="s">
        <v>128</v>
      </c>
      <c r="K55" s="70"/>
      <c r="L55" s="69" t="s">
        <v>124</v>
      </c>
      <c r="M55" s="69" t="s">
        <v>125</v>
      </c>
      <c r="N55" s="69" t="s">
        <v>129</v>
      </c>
      <c r="O55" s="69" t="s">
        <v>130</v>
      </c>
      <c r="P55" s="69" t="s">
        <v>126</v>
      </c>
      <c r="Q55" s="69" t="s">
        <v>127</v>
      </c>
    </row>
    <row r="56" s="3" customFormat="1" ht="16.7" customHeight="1" spans="1:17">
      <c r="A56" s="70"/>
      <c r="B56" s="70"/>
      <c r="C56" s="74"/>
      <c r="D56" s="75"/>
      <c r="E56" s="76"/>
      <c r="F56" s="74"/>
      <c r="G56" s="77"/>
      <c r="H56" s="78"/>
      <c r="I56" s="128"/>
      <c r="J56" s="78"/>
      <c r="K56" s="128"/>
      <c r="L56" s="78"/>
      <c r="M56" s="74"/>
      <c r="N56" s="74"/>
      <c r="O56" s="74"/>
      <c r="P56" s="74"/>
      <c r="Q56" s="77"/>
    </row>
    <row r="57" s="3" customFormat="1" ht="16.7" customHeight="1" spans="1:17">
      <c r="A57" s="70"/>
      <c r="B57" s="70"/>
      <c r="C57" s="74"/>
      <c r="D57" s="75"/>
      <c r="E57" s="76"/>
      <c r="F57" s="74"/>
      <c r="G57" s="77"/>
      <c r="H57" s="78"/>
      <c r="I57" s="128"/>
      <c r="J57" s="78"/>
      <c r="K57" s="128"/>
      <c r="L57" s="78"/>
      <c r="M57" s="74"/>
      <c r="N57" s="74"/>
      <c r="O57" s="74"/>
      <c r="P57" s="74"/>
      <c r="Q57" s="77"/>
    </row>
    <row r="58" s="3" customFormat="1" ht="17.85" customHeight="1" spans="1:17">
      <c r="A58" s="70"/>
      <c r="B58" s="70"/>
      <c r="C58" s="74"/>
      <c r="D58" s="75"/>
      <c r="E58" s="76"/>
      <c r="F58" s="74"/>
      <c r="G58" s="77"/>
      <c r="H58" s="78"/>
      <c r="I58" s="128"/>
      <c r="J58" s="78"/>
      <c r="K58" s="128"/>
      <c r="L58" s="78"/>
      <c r="M58" s="74"/>
      <c r="N58" s="74"/>
      <c r="O58" s="74"/>
      <c r="P58" s="74"/>
      <c r="Q58" s="77"/>
    </row>
    <row r="59" spans="1:17">
      <c r="A59" s="70"/>
      <c r="B59" s="70"/>
      <c r="C59" s="74"/>
      <c r="D59" s="75"/>
      <c r="E59" s="76"/>
      <c r="F59" s="74"/>
      <c r="G59" s="77"/>
      <c r="H59" s="78"/>
      <c r="I59" s="128"/>
      <c r="J59" s="78"/>
      <c r="K59" s="128"/>
      <c r="L59" s="78"/>
      <c r="M59" s="74"/>
      <c r="N59" s="74"/>
      <c r="O59" s="74"/>
      <c r="P59" s="74"/>
      <c r="Q59" s="77"/>
    </row>
    <row r="60" ht="25.9" customHeight="1" spans="1:17">
      <c r="A60" s="69" t="s">
        <v>131</v>
      </c>
      <c r="B60" s="69" t="s">
        <v>132</v>
      </c>
      <c r="C60" s="79" t="s">
        <v>133</v>
      </c>
      <c r="D60" s="80" t="s">
        <v>134</v>
      </c>
      <c r="E60" s="69" t="s">
        <v>135</v>
      </c>
      <c r="F60" s="81" t="s">
        <v>136</v>
      </c>
      <c r="G60" s="82"/>
      <c r="H60" s="83"/>
      <c r="I60" s="146" t="s">
        <v>137</v>
      </c>
      <c r="J60" s="147"/>
      <c r="K60" s="71" t="s">
        <v>138</v>
      </c>
      <c r="L60" s="72"/>
      <c r="M60" s="72"/>
      <c r="N60" s="72"/>
      <c r="O60" s="72"/>
      <c r="P60" s="72"/>
      <c r="Q60" s="73"/>
    </row>
    <row r="61" ht="15" hidden="1" customHeight="1" spans="1:17">
      <c r="A61" s="84"/>
      <c r="B61" s="70"/>
      <c r="C61" s="69"/>
      <c r="D61" s="85"/>
      <c r="E61" s="69"/>
      <c r="F61" s="86"/>
      <c r="G61" s="87"/>
      <c r="H61" s="88"/>
      <c r="I61" s="148"/>
      <c r="J61" s="149"/>
      <c r="K61" s="84"/>
      <c r="L61" s="69" t="s">
        <v>139</v>
      </c>
      <c r="M61" s="69" t="s">
        <v>140</v>
      </c>
      <c r="N61" s="84" t="s">
        <v>141</v>
      </c>
      <c r="O61" s="146" t="s">
        <v>142</v>
      </c>
      <c r="P61" s="150"/>
      <c r="Q61" s="147"/>
    </row>
    <row r="62" ht="27" customHeight="1" spans="1:17">
      <c r="A62" s="84"/>
      <c r="B62" s="70"/>
      <c r="C62" s="80"/>
      <c r="D62" s="89"/>
      <c r="E62" s="70"/>
      <c r="F62" s="69" t="s">
        <v>143</v>
      </c>
      <c r="G62" s="90" t="s">
        <v>125</v>
      </c>
      <c r="H62" s="69" t="s">
        <v>144</v>
      </c>
      <c r="I62" s="69" t="s">
        <v>143</v>
      </c>
      <c r="J62" s="90" t="s">
        <v>125</v>
      </c>
      <c r="K62" s="70" t="s">
        <v>145</v>
      </c>
      <c r="L62" s="70"/>
      <c r="M62" s="70"/>
      <c r="N62" s="84" t="s">
        <v>141</v>
      </c>
      <c r="O62" s="148"/>
      <c r="P62" s="151"/>
      <c r="Q62" s="149"/>
    </row>
    <row r="63" ht="29.25" customHeight="1" spans="1:17">
      <c r="A63" s="84"/>
      <c r="B63" s="70"/>
      <c r="C63" s="78"/>
      <c r="D63" s="91"/>
      <c r="E63" s="78"/>
      <c r="F63" s="78"/>
      <c r="G63" s="92"/>
      <c r="H63" s="93"/>
      <c r="I63" s="78"/>
      <c r="J63" s="94"/>
      <c r="K63" s="92"/>
      <c r="L63" s="78"/>
      <c r="M63" s="78"/>
      <c r="N63" s="78"/>
      <c r="O63" s="152"/>
      <c r="P63" s="153"/>
      <c r="Q63" s="76"/>
    </row>
    <row r="64" ht="25" customHeight="1" spans="1:17">
      <c r="A64" s="84"/>
      <c r="B64" s="70"/>
      <c r="C64" s="78"/>
      <c r="D64" s="94"/>
      <c r="E64" s="78"/>
      <c r="F64" s="78"/>
      <c r="G64" s="94"/>
      <c r="H64" s="93"/>
      <c r="I64" s="78"/>
      <c r="J64" s="94"/>
      <c r="K64" s="92"/>
      <c r="L64" s="78"/>
      <c r="M64" s="78"/>
      <c r="N64" s="78"/>
      <c r="O64" s="94"/>
      <c r="P64" s="78"/>
      <c r="Q64" s="78"/>
    </row>
    <row r="65" ht="23" customHeight="1" spans="1:17">
      <c r="A65" s="84"/>
      <c r="B65" s="70"/>
      <c r="C65" s="78"/>
      <c r="D65" s="94"/>
      <c r="E65" s="78"/>
      <c r="F65" s="78"/>
      <c r="G65" s="92"/>
      <c r="H65" s="93"/>
      <c r="I65" s="78"/>
      <c r="J65" s="94"/>
      <c r="K65" s="92"/>
      <c r="L65" s="78"/>
      <c r="M65" s="78"/>
      <c r="N65" s="78"/>
      <c r="O65" s="94"/>
      <c r="P65" s="78"/>
      <c r="Q65" s="78"/>
    </row>
    <row r="66" ht="52" customHeight="1" spans="1:17">
      <c r="A66" s="84"/>
      <c r="B66" s="70"/>
      <c r="C66" s="78"/>
      <c r="D66" s="94"/>
      <c r="E66" s="78"/>
      <c r="F66" s="78"/>
      <c r="G66" s="94"/>
      <c r="H66" s="93"/>
      <c r="I66" s="78"/>
      <c r="J66" s="94"/>
      <c r="K66" s="92"/>
      <c r="L66" s="78"/>
      <c r="M66" s="78"/>
      <c r="N66" s="78"/>
      <c r="O66" s="94"/>
      <c r="P66" s="78"/>
      <c r="Q66" s="78"/>
    </row>
    <row r="67" spans="1:17">
      <c r="A67" s="84"/>
      <c r="B67" s="70"/>
      <c r="C67" s="78"/>
      <c r="D67" s="74"/>
      <c r="E67" s="74"/>
      <c r="F67" s="74"/>
      <c r="G67" s="77"/>
      <c r="H67" s="162"/>
      <c r="I67" s="74"/>
      <c r="J67" s="74"/>
      <c r="K67" s="77"/>
      <c r="L67" s="74"/>
      <c r="M67" s="74"/>
      <c r="N67" s="74"/>
      <c r="O67" s="78"/>
      <c r="P67" s="78"/>
      <c r="Q67" s="78"/>
    </row>
    <row r="68" spans="1:17">
      <c r="A68" s="84"/>
      <c r="B68" s="70"/>
      <c r="C68" s="78"/>
      <c r="D68" s="74"/>
      <c r="E68" s="74"/>
      <c r="F68" s="74"/>
      <c r="G68" s="77"/>
      <c r="H68" s="162"/>
      <c r="I68" s="74"/>
      <c r="J68" s="74"/>
      <c r="K68" s="77"/>
      <c r="L68" s="74"/>
      <c r="M68" s="74"/>
      <c r="N68" s="74"/>
      <c r="O68" s="75"/>
      <c r="P68" s="153"/>
      <c r="Q68" s="76"/>
    </row>
    <row r="69" ht="15" customHeight="1" spans="1:17">
      <c r="A69" s="84"/>
      <c r="B69" s="69" t="s">
        <v>146</v>
      </c>
      <c r="C69" s="146" t="s">
        <v>124</v>
      </c>
      <c r="D69" s="147"/>
      <c r="E69" s="146" t="s">
        <v>147</v>
      </c>
      <c r="F69" s="150"/>
      <c r="G69" s="150"/>
      <c r="H69" s="150"/>
      <c r="I69" s="147"/>
      <c r="J69" s="71" t="s">
        <v>138</v>
      </c>
      <c r="K69" s="72"/>
      <c r="L69" s="72"/>
      <c r="M69" s="72"/>
      <c r="N69" s="72"/>
      <c r="O69" s="72"/>
      <c r="P69" s="72"/>
      <c r="Q69" s="73"/>
    </row>
    <row r="70" ht="26.25" customHeight="1" spans="1:17">
      <c r="A70" s="84"/>
      <c r="B70" s="84"/>
      <c r="C70" s="148"/>
      <c r="D70" s="149"/>
      <c r="E70" s="148"/>
      <c r="F70" s="151"/>
      <c r="G70" s="151"/>
      <c r="H70" s="151"/>
      <c r="I70" s="149"/>
      <c r="J70" s="69" t="s">
        <v>148</v>
      </c>
      <c r="K70" s="69" t="s">
        <v>149</v>
      </c>
      <c r="L70" s="71" t="s">
        <v>142</v>
      </c>
      <c r="M70" s="72"/>
      <c r="N70" s="72"/>
      <c r="O70" s="72"/>
      <c r="P70" s="72"/>
      <c r="Q70" s="73"/>
    </row>
    <row r="71" customHeight="1" spans="1:17">
      <c r="A71" s="84"/>
      <c r="B71" s="84"/>
      <c r="C71" s="78">
        <v>1</v>
      </c>
      <c r="D71" s="78"/>
      <c r="E71" s="163" t="s">
        <v>150</v>
      </c>
      <c r="F71" s="164"/>
      <c r="G71" s="164"/>
      <c r="H71" s="164"/>
      <c r="I71" s="27"/>
      <c r="J71" s="92" t="s">
        <v>151</v>
      </c>
      <c r="K71" s="128"/>
      <c r="L71" s="94" t="s">
        <v>152</v>
      </c>
      <c r="M71" s="78"/>
      <c r="N71" s="78"/>
      <c r="O71" s="78"/>
      <c r="P71" s="78"/>
      <c r="Q71" s="78"/>
    </row>
    <row r="72" spans="1:17">
      <c r="A72" s="84"/>
      <c r="B72" s="84"/>
      <c r="C72" s="78">
        <v>2</v>
      </c>
      <c r="D72" s="78"/>
      <c r="E72" s="163" t="s">
        <v>150</v>
      </c>
      <c r="F72" s="164"/>
      <c r="G72" s="164"/>
      <c r="H72" s="164"/>
      <c r="I72" s="27"/>
      <c r="J72" s="92" t="s">
        <v>153</v>
      </c>
      <c r="K72" s="128"/>
      <c r="L72" s="94" t="s">
        <v>152</v>
      </c>
      <c r="M72" s="78"/>
      <c r="N72" s="78"/>
      <c r="O72" s="78"/>
      <c r="P72" s="78"/>
      <c r="Q72" s="78"/>
    </row>
    <row r="73" spans="1:17">
      <c r="A73" s="84"/>
      <c r="B73" s="84"/>
      <c r="C73" s="78">
        <v>3</v>
      </c>
      <c r="D73" s="78"/>
      <c r="E73" s="163" t="s">
        <v>154</v>
      </c>
      <c r="F73" s="164"/>
      <c r="G73" s="164"/>
      <c r="H73" s="164"/>
      <c r="I73" s="27"/>
      <c r="J73" s="92" t="s">
        <v>151</v>
      </c>
      <c r="K73" s="128"/>
      <c r="L73" s="94" t="s">
        <v>152</v>
      </c>
      <c r="M73" s="78"/>
      <c r="N73" s="78"/>
      <c r="O73" s="78"/>
      <c r="P73" s="78"/>
      <c r="Q73" s="78"/>
    </row>
    <row r="74" spans="1:17">
      <c r="A74" s="84"/>
      <c r="B74" s="84"/>
      <c r="C74" s="78">
        <v>4</v>
      </c>
      <c r="D74" s="78"/>
      <c r="E74" s="163" t="s">
        <v>154</v>
      </c>
      <c r="F74" s="164"/>
      <c r="G74" s="164"/>
      <c r="H74" s="164"/>
      <c r="I74" s="27"/>
      <c r="J74" s="92" t="s">
        <v>153</v>
      </c>
      <c r="K74" s="128"/>
      <c r="L74" s="94" t="s">
        <v>152</v>
      </c>
      <c r="M74" s="78"/>
      <c r="N74" s="78"/>
      <c r="O74" s="78"/>
      <c r="P74" s="78"/>
      <c r="Q74" s="78"/>
    </row>
    <row r="75" spans="1:17">
      <c r="A75" s="84"/>
      <c r="B75" s="84"/>
      <c r="C75" s="75">
        <v>5</v>
      </c>
      <c r="D75" s="76"/>
      <c r="E75" s="165" t="s">
        <v>155</v>
      </c>
      <c r="F75" s="166"/>
      <c r="G75" s="166"/>
      <c r="H75" s="166"/>
      <c r="I75" s="171"/>
      <c r="J75" s="92" t="s">
        <v>151</v>
      </c>
      <c r="K75" s="128"/>
      <c r="L75" s="94" t="s">
        <v>152</v>
      </c>
      <c r="M75" s="78"/>
      <c r="N75" s="78"/>
      <c r="O75" s="78"/>
      <c r="P75" s="78"/>
      <c r="Q75" s="78"/>
    </row>
    <row r="76" spans="1:17">
      <c r="A76" s="84"/>
      <c r="B76" s="84"/>
      <c r="C76" s="75">
        <v>6</v>
      </c>
      <c r="D76" s="76"/>
      <c r="E76" s="165" t="s">
        <v>155</v>
      </c>
      <c r="F76" s="167"/>
      <c r="G76" s="167"/>
      <c r="H76" s="167"/>
      <c r="I76" s="189"/>
      <c r="J76" s="92" t="s">
        <v>153</v>
      </c>
      <c r="K76" s="128"/>
      <c r="L76" s="152" t="s">
        <v>152</v>
      </c>
      <c r="M76" s="194"/>
      <c r="N76" s="194"/>
      <c r="O76" s="194"/>
      <c r="P76" s="194"/>
      <c r="Q76" s="206"/>
    </row>
    <row r="77" spans="1:17">
      <c r="A77" s="84"/>
      <c r="B77" s="84"/>
      <c r="C77" s="75">
        <v>7</v>
      </c>
      <c r="D77" s="76"/>
      <c r="E77" s="165" t="s">
        <v>156</v>
      </c>
      <c r="F77" s="167"/>
      <c r="G77" s="167"/>
      <c r="H77" s="167"/>
      <c r="I77" s="189"/>
      <c r="J77" s="92" t="s">
        <v>151</v>
      </c>
      <c r="K77" s="128"/>
      <c r="L77" s="152" t="s">
        <v>152</v>
      </c>
      <c r="M77" s="194"/>
      <c r="N77" s="194"/>
      <c r="O77" s="194"/>
      <c r="P77" s="194"/>
      <c r="Q77" s="206"/>
    </row>
    <row r="78" spans="1:17">
      <c r="A78" s="84"/>
      <c r="B78" s="84"/>
      <c r="C78" s="75">
        <v>8</v>
      </c>
      <c r="D78" s="76"/>
      <c r="E78" s="165" t="s">
        <v>156</v>
      </c>
      <c r="F78" s="166"/>
      <c r="G78" s="166"/>
      <c r="H78" s="166"/>
      <c r="I78" s="171"/>
      <c r="J78" s="92" t="s">
        <v>153</v>
      </c>
      <c r="K78" s="128"/>
      <c r="L78" s="94" t="s">
        <v>152</v>
      </c>
      <c r="M78" s="78"/>
      <c r="N78" s="78"/>
      <c r="O78" s="78"/>
      <c r="P78" s="78"/>
      <c r="Q78" s="78"/>
    </row>
    <row r="79" ht="18" customHeight="1" spans="1:17">
      <c r="A79" s="69" t="s">
        <v>157</v>
      </c>
      <c r="B79" s="168" t="s">
        <v>158</v>
      </c>
      <c r="C79" s="79" t="s">
        <v>133</v>
      </c>
      <c r="D79" s="80" t="s">
        <v>134</v>
      </c>
      <c r="E79" s="69" t="s">
        <v>159</v>
      </c>
      <c r="F79" s="69"/>
      <c r="G79" s="70"/>
      <c r="H79" s="81" t="s">
        <v>136</v>
      </c>
      <c r="I79" s="82"/>
      <c r="J79" s="83"/>
      <c r="K79" s="177" t="s">
        <v>160</v>
      </c>
      <c r="L79" s="169" t="s">
        <v>161</v>
      </c>
      <c r="M79" s="195"/>
      <c r="N79" s="195"/>
      <c r="O79" s="195"/>
      <c r="P79" s="195"/>
      <c r="Q79" s="188"/>
    </row>
    <row r="80" ht="26.25" customHeight="1" spans="1:17">
      <c r="A80" s="84"/>
      <c r="B80" s="70"/>
      <c r="C80" s="69"/>
      <c r="D80" s="85"/>
      <c r="E80" s="70"/>
      <c r="F80" s="70"/>
      <c r="G80" s="70"/>
      <c r="H80" s="69" t="s">
        <v>143</v>
      </c>
      <c r="I80" s="69" t="s">
        <v>125</v>
      </c>
      <c r="J80" s="69" t="s">
        <v>162</v>
      </c>
      <c r="K80" s="181"/>
      <c r="L80" s="70" t="s">
        <v>145</v>
      </c>
      <c r="M80" s="70" t="s">
        <v>163</v>
      </c>
      <c r="N80" s="177" t="s">
        <v>141</v>
      </c>
      <c r="O80" s="178" t="s">
        <v>164</v>
      </c>
      <c r="P80" s="179"/>
      <c r="Q80" s="180"/>
    </row>
    <row r="81" ht="33.75" customHeight="1" spans="1:17">
      <c r="A81" s="84"/>
      <c r="B81" s="169"/>
      <c r="C81" s="74"/>
      <c r="D81" s="170"/>
      <c r="E81" s="165"/>
      <c r="F81" s="166"/>
      <c r="G81" s="171"/>
      <c r="H81" s="77"/>
      <c r="I81" s="196"/>
      <c r="J81" s="77"/>
      <c r="K81" s="196"/>
      <c r="L81" s="128"/>
      <c r="M81" s="128"/>
      <c r="N81" s="77"/>
      <c r="O81" s="92"/>
      <c r="P81" s="128"/>
      <c r="Q81" s="128"/>
    </row>
    <row r="82" spans="1:17">
      <c r="A82" s="84"/>
      <c r="B82" s="169"/>
      <c r="C82" s="74"/>
      <c r="D82" s="172"/>
      <c r="E82" s="77"/>
      <c r="F82" s="77"/>
      <c r="G82" s="77"/>
      <c r="H82" s="77"/>
      <c r="I82" s="77"/>
      <c r="J82" s="77"/>
      <c r="K82" s="77"/>
      <c r="L82" s="128"/>
      <c r="M82" s="128"/>
      <c r="N82" s="77"/>
      <c r="O82" s="128"/>
      <c r="P82" s="128"/>
      <c r="Q82" s="128"/>
    </row>
    <row r="83" spans="1:17">
      <c r="A83" s="84"/>
      <c r="B83" s="169"/>
      <c r="C83" s="74"/>
      <c r="D83" s="172"/>
      <c r="E83" s="77"/>
      <c r="F83" s="77"/>
      <c r="G83" s="77"/>
      <c r="H83" s="77"/>
      <c r="I83" s="77"/>
      <c r="J83" s="77"/>
      <c r="K83" s="77"/>
      <c r="L83" s="128"/>
      <c r="M83" s="128"/>
      <c r="N83" s="77"/>
      <c r="O83" s="128"/>
      <c r="P83" s="128"/>
      <c r="Q83" s="128"/>
    </row>
    <row r="84" spans="1:17">
      <c r="A84" s="84"/>
      <c r="B84" s="169"/>
      <c r="C84" s="74"/>
      <c r="D84" s="172"/>
      <c r="E84" s="77"/>
      <c r="F84" s="77"/>
      <c r="G84" s="77"/>
      <c r="H84" s="77"/>
      <c r="I84" s="77"/>
      <c r="J84" s="77"/>
      <c r="K84" s="77"/>
      <c r="L84" s="77"/>
      <c r="M84" s="128"/>
      <c r="N84" s="77"/>
      <c r="O84" s="176"/>
      <c r="P84" s="166"/>
      <c r="Q84" s="171"/>
    </row>
    <row r="85" ht="15" customHeight="1" spans="1:17">
      <c r="A85" s="84"/>
      <c r="B85" s="70" t="s">
        <v>165</v>
      </c>
      <c r="C85" s="79" t="s">
        <v>133</v>
      </c>
      <c r="D85" s="80" t="s">
        <v>134</v>
      </c>
      <c r="E85" s="146" t="s">
        <v>136</v>
      </c>
      <c r="F85" s="150"/>
      <c r="G85" s="147"/>
      <c r="H85" s="70" t="s">
        <v>166</v>
      </c>
      <c r="I85" s="169" t="s">
        <v>167</v>
      </c>
      <c r="J85" s="188"/>
      <c r="K85" s="177" t="s">
        <v>168</v>
      </c>
      <c r="L85" s="169" t="s">
        <v>161</v>
      </c>
      <c r="M85" s="195"/>
      <c r="N85" s="195"/>
      <c r="O85" s="195"/>
      <c r="P85" s="195"/>
      <c r="Q85" s="188"/>
    </row>
    <row r="86" ht="15" customHeight="1" spans="1:17">
      <c r="A86" s="84"/>
      <c r="B86" s="70"/>
      <c r="C86" s="69"/>
      <c r="D86" s="85"/>
      <c r="E86" s="173"/>
      <c r="F86" s="174"/>
      <c r="G86" s="175"/>
      <c r="H86" s="70"/>
      <c r="I86" s="177" t="s">
        <v>105</v>
      </c>
      <c r="J86" s="177" t="s">
        <v>169</v>
      </c>
      <c r="K86" s="181"/>
      <c r="L86" s="70" t="s">
        <v>145</v>
      </c>
      <c r="M86" s="70" t="s">
        <v>163</v>
      </c>
      <c r="N86" s="177" t="s">
        <v>141</v>
      </c>
      <c r="O86" s="146" t="s">
        <v>142</v>
      </c>
      <c r="P86" s="150"/>
      <c r="Q86" s="147"/>
    </row>
    <row r="87" spans="1:17">
      <c r="A87" s="84"/>
      <c r="B87" s="70"/>
      <c r="C87" s="80"/>
      <c r="D87" s="89"/>
      <c r="E87" s="148"/>
      <c r="F87" s="151"/>
      <c r="G87" s="149"/>
      <c r="H87" s="70"/>
      <c r="I87" s="197"/>
      <c r="J87" s="197"/>
      <c r="K87" s="197"/>
      <c r="L87" s="177"/>
      <c r="M87" s="177"/>
      <c r="N87" s="197"/>
      <c r="O87" s="148"/>
      <c r="P87" s="151"/>
      <c r="Q87" s="149"/>
    </row>
    <row r="88" ht="33.75" customHeight="1" spans="1:17">
      <c r="A88" s="84"/>
      <c r="B88" s="70"/>
      <c r="C88" s="74"/>
      <c r="D88" s="170"/>
      <c r="E88" s="165"/>
      <c r="F88" s="166"/>
      <c r="G88" s="171"/>
      <c r="H88" s="77" t="s">
        <v>114</v>
      </c>
      <c r="I88" s="92"/>
      <c r="J88" s="128"/>
      <c r="K88" s="198"/>
      <c r="L88" s="128"/>
      <c r="M88" s="128"/>
      <c r="N88" s="162"/>
      <c r="O88" s="165"/>
      <c r="P88" s="166"/>
      <c r="Q88" s="171"/>
    </row>
    <row r="89" spans="1:17">
      <c r="A89" s="84"/>
      <c r="B89" s="70"/>
      <c r="C89" s="74"/>
      <c r="D89" s="172"/>
      <c r="E89" s="176"/>
      <c r="F89" s="166"/>
      <c r="G89" s="171"/>
      <c r="H89" s="77"/>
      <c r="I89" s="128"/>
      <c r="J89" s="128"/>
      <c r="K89" s="199"/>
      <c r="L89" s="128"/>
      <c r="M89" s="128"/>
      <c r="N89" s="162"/>
      <c r="O89" s="176"/>
      <c r="P89" s="166"/>
      <c r="Q89" s="171"/>
    </row>
    <row r="90" spans="1:17">
      <c r="A90" s="84"/>
      <c r="B90" s="70"/>
      <c r="C90" s="74"/>
      <c r="D90" s="172"/>
      <c r="E90" s="176"/>
      <c r="F90" s="166"/>
      <c r="G90" s="171"/>
      <c r="H90" s="77"/>
      <c r="I90" s="128"/>
      <c r="J90" s="128"/>
      <c r="K90" s="199"/>
      <c r="L90" s="128"/>
      <c r="M90" s="128"/>
      <c r="N90" s="162"/>
      <c r="O90" s="176"/>
      <c r="P90" s="166"/>
      <c r="Q90" s="171"/>
    </row>
    <row r="91" spans="1:17">
      <c r="A91" s="84"/>
      <c r="B91" s="70"/>
      <c r="C91" s="74"/>
      <c r="D91" s="172"/>
      <c r="E91" s="176"/>
      <c r="F91" s="166"/>
      <c r="G91" s="171"/>
      <c r="H91" s="77"/>
      <c r="I91" s="128"/>
      <c r="J91" s="128"/>
      <c r="K91" s="162"/>
      <c r="L91" s="200"/>
      <c r="M91" s="201"/>
      <c r="N91" s="77"/>
      <c r="O91" s="176"/>
      <c r="P91" s="166"/>
      <c r="Q91" s="171"/>
    </row>
    <row r="92" ht="15" customHeight="1" spans="1:17">
      <c r="A92" s="84"/>
      <c r="B92" s="177" t="s">
        <v>170</v>
      </c>
      <c r="C92" s="79" t="s">
        <v>133</v>
      </c>
      <c r="D92" s="80" t="s">
        <v>134</v>
      </c>
      <c r="E92" s="178" t="s">
        <v>171</v>
      </c>
      <c r="F92" s="179"/>
      <c r="G92" s="180"/>
      <c r="H92" s="178" t="s">
        <v>166</v>
      </c>
      <c r="I92" s="180"/>
      <c r="J92" s="169" t="s">
        <v>172</v>
      </c>
      <c r="K92" s="188"/>
      <c r="L92" s="169" t="s">
        <v>161</v>
      </c>
      <c r="M92" s="195"/>
      <c r="N92" s="195"/>
      <c r="O92" s="195"/>
      <c r="P92" s="195"/>
      <c r="Q92" s="188"/>
    </row>
    <row r="93" ht="15" customHeight="1" spans="1:17">
      <c r="A93" s="84"/>
      <c r="B93" s="181"/>
      <c r="C93" s="69"/>
      <c r="D93" s="85"/>
      <c r="E93" s="182"/>
      <c r="F93" s="183"/>
      <c r="G93" s="184"/>
      <c r="H93" s="182"/>
      <c r="I93" s="184"/>
      <c r="J93" s="70" t="s">
        <v>105</v>
      </c>
      <c r="K93" s="70" t="s">
        <v>173</v>
      </c>
      <c r="L93" s="70" t="s">
        <v>145</v>
      </c>
      <c r="M93" s="70" t="s">
        <v>163</v>
      </c>
      <c r="N93" s="177" t="s">
        <v>141</v>
      </c>
      <c r="O93" s="146" t="s">
        <v>142</v>
      </c>
      <c r="P93" s="150"/>
      <c r="Q93" s="147"/>
    </row>
    <row r="94" ht="11.25" customHeight="1" spans="1:17">
      <c r="A94" s="84"/>
      <c r="B94" s="181"/>
      <c r="C94" s="80"/>
      <c r="D94" s="89"/>
      <c r="E94" s="185"/>
      <c r="F94" s="186"/>
      <c r="G94" s="187"/>
      <c r="H94" s="185"/>
      <c r="I94" s="187"/>
      <c r="J94" s="70"/>
      <c r="K94" s="70"/>
      <c r="L94" s="70"/>
      <c r="M94" s="70"/>
      <c r="N94" s="197"/>
      <c r="O94" s="148"/>
      <c r="P94" s="151"/>
      <c r="Q94" s="149"/>
    </row>
    <row r="95" spans="1:17">
      <c r="A95" s="84"/>
      <c r="B95" s="181"/>
      <c r="C95" s="78"/>
      <c r="D95" s="77"/>
      <c r="E95" s="176"/>
      <c r="F95" s="166"/>
      <c r="G95" s="171"/>
      <c r="H95" s="176"/>
      <c r="I95" s="171"/>
      <c r="J95" s="162"/>
      <c r="K95" s="77"/>
      <c r="L95" s="128"/>
      <c r="M95" s="77"/>
      <c r="N95" s="77"/>
      <c r="O95" s="176"/>
      <c r="P95" s="166"/>
      <c r="Q95" s="171"/>
    </row>
    <row r="96" spans="1:17">
      <c r="A96" s="84"/>
      <c r="B96" s="181"/>
      <c r="C96" s="78"/>
      <c r="D96" s="77"/>
      <c r="E96" s="176"/>
      <c r="F96" s="166"/>
      <c r="G96" s="171"/>
      <c r="H96" s="176"/>
      <c r="I96" s="171"/>
      <c r="J96" s="162"/>
      <c r="K96" s="77"/>
      <c r="L96" s="128"/>
      <c r="M96" s="77"/>
      <c r="N96" s="77"/>
      <c r="O96" s="176"/>
      <c r="P96" s="166"/>
      <c r="Q96" s="171"/>
    </row>
    <row r="97" spans="1:17">
      <c r="A97" s="84"/>
      <c r="B97" s="181"/>
      <c r="C97" s="78"/>
      <c r="D97" s="77"/>
      <c r="E97" s="176"/>
      <c r="F97" s="166"/>
      <c r="G97" s="171"/>
      <c r="H97" s="176"/>
      <c r="I97" s="171"/>
      <c r="J97" s="162"/>
      <c r="K97" s="77"/>
      <c r="L97" s="128"/>
      <c r="M97" s="77"/>
      <c r="N97" s="77"/>
      <c r="O97" s="176"/>
      <c r="P97" s="166"/>
      <c r="Q97" s="171"/>
    </row>
    <row r="98" spans="1:17">
      <c r="A98" s="84"/>
      <c r="B98" s="181"/>
      <c r="C98" s="78"/>
      <c r="D98" s="77"/>
      <c r="E98" s="176"/>
      <c r="F98" s="166"/>
      <c r="G98" s="171"/>
      <c r="H98" s="176"/>
      <c r="I98" s="171"/>
      <c r="J98" s="162"/>
      <c r="K98" s="77"/>
      <c r="L98" s="128"/>
      <c r="M98" s="77"/>
      <c r="N98" s="77"/>
      <c r="O98" s="176"/>
      <c r="P98" s="166"/>
      <c r="Q98" s="171"/>
    </row>
    <row r="99" ht="22.5" spans="1:17">
      <c r="A99" s="69" t="s">
        <v>174</v>
      </c>
      <c r="B99" s="69" t="s">
        <v>175</v>
      </c>
      <c r="C99" s="71" t="s">
        <v>124</v>
      </c>
      <c r="D99" s="73"/>
      <c r="E99" s="70" t="s">
        <v>105</v>
      </c>
      <c r="F99" s="169" t="s">
        <v>176</v>
      </c>
      <c r="G99" s="188"/>
      <c r="H99" s="169" t="s">
        <v>177</v>
      </c>
      <c r="I99" s="188"/>
      <c r="J99" s="70" t="s">
        <v>178</v>
      </c>
      <c r="K99" s="70" t="s">
        <v>179</v>
      </c>
      <c r="L99" s="70" t="s">
        <v>180</v>
      </c>
      <c r="M99" s="70" t="s">
        <v>181</v>
      </c>
      <c r="N99" s="168" t="s">
        <v>182</v>
      </c>
      <c r="O99" s="202" t="s">
        <v>183</v>
      </c>
      <c r="P99" s="188"/>
      <c r="Q99" s="70" t="s">
        <v>184</v>
      </c>
    </row>
    <row r="100" ht="26" customHeight="1" spans="1:17">
      <c r="A100" s="84"/>
      <c r="B100" s="69" t="s">
        <v>185</v>
      </c>
      <c r="C100" s="152">
        <v>1</v>
      </c>
      <c r="D100" s="76"/>
      <c r="E100" s="92" t="s">
        <v>186</v>
      </c>
      <c r="F100" s="165" t="s">
        <v>150</v>
      </c>
      <c r="G100" s="171"/>
      <c r="H100" s="176" t="s">
        <v>114</v>
      </c>
      <c r="I100" s="171"/>
      <c r="J100" s="78" t="s">
        <v>187</v>
      </c>
      <c r="K100" s="128">
        <v>25803.37</v>
      </c>
      <c r="L100" s="92" t="s">
        <v>188</v>
      </c>
      <c r="M100" s="128"/>
      <c r="N100" s="128"/>
      <c r="O100" s="165" t="s">
        <v>189</v>
      </c>
      <c r="P100" s="171"/>
      <c r="Q100" s="128" t="s">
        <v>190</v>
      </c>
    </row>
    <row r="101" ht="15" customHeight="1" spans="1:17">
      <c r="A101" s="84"/>
      <c r="B101" s="70"/>
      <c r="C101" s="75">
        <v>2</v>
      </c>
      <c r="D101" s="76"/>
      <c r="E101" s="92" t="s">
        <v>191</v>
      </c>
      <c r="F101" s="165" t="s">
        <v>192</v>
      </c>
      <c r="G101" s="171"/>
      <c r="H101" s="176" t="s">
        <v>114</v>
      </c>
      <c r="I101" s="171"/>
      <c r="J101" s="128" t="s">
        <v>193</v>
      </c>
      <c r="K101" s="128">
        <v>29.7</v>
      </c>
      <c r="L101" s="92" t="s">
        <v>194</v>
      </c>
      <c r="M101" s="128"/>
      <c r="N101" s="128"/>
      <c r="O101" s="165" t="s">
        <v>195</v>
      </c>
      <c r="P101" s="171"/>
      <c r="Q101" s="128" t="s">
        <v>190</v>
      </c>
    </row>
    <row r="102" ht="33" customHeight="1" spans="1:17">
      <c r="A102" s="84"/>
      <c r="B102" s="70"/>
      <c r="C102" s="75">
        <v>3</v>
      </c>
      <c r="D102" s="76"/>
      <c r="E102" s="92" t="s">
        <v>196</v>
      </c>
      <c r="F102" s="165" t="s">
        <v>150</v>
      </c>
      <c r="G102" s="189"/>
      <c r="H102" s="176" t="s">
        <v>114</v>
      </c>
      <c r="I102" s="171"/>
      <c r="J102" s="128" t="s">
        <v>193</v>
      </c>
      <c r="K102" s="128">
        <v>6</v>
      </c>
      <c r="L102" s="92" t="s">
        <v>197</v>
      </c>
      <c r="M102" s="128"/>
      <c r="N102" s="128"/>
      <c r="O102" s="165" t="s">
        <v>198</v>
      </c>
      <c r="P102" s="189"/>
      <c r="Q102" s="128" t="s">
        <v>190</v>
      </c>
    </row>
    <row r="103" ht="24" customHeight="1" spans="1:18">
      <c r="A103" s="84"/>
      <c r="B103" s="70"/>
      <c r="C103" s="75">
        <v>4</v>
      </c>
      <c r="D103" s="76"/>
      <c r="E103" s="92" t="s">
        <v>199</v>
      </c>
      <c r="F103" s="165" t="s">
        <v>200</v>
      </c>
      <c r="G103" s="171"/>
      <c r="H103" s="176" t="s">
        <v>114</v>
      </c>
      <c r="I103" s="171"/>
      <c r="J103" s="128" t="s">
        <v>193</v>
      </c>
      <c r="K103" s="128">
        <v>0.85</v>
      </c>
      <c r="L103" s="92" t="s">
        <v>201</v>
      </c>
      <c r="M103" s="128"/>
      <c r="N103" s="128"/>
      <c r="O103" s="165" t="s">
        <v>202</v>
      </c>
      <c r="P103" s="171"/>
      <c r="Q103" s="92" t="s">
        <v>203</v>
      </c>
      <c r="R103" s="207"/>
    </row>
    <row r="104" ht="24" customHeight="1" spans="1:18">
      <c r="A104" s="84"/>
      <c r="B104" s="190" t="s">
        <v>204</v>
      </c>
      <c r="C104" s="75">
        <v>5</v>
      </c>
      <c r="D104" s="76"/>
      <c r="E104" s="92" t="s">
        <v>205</v>
      </c>
      <c r="F104" s="165" t="s">
        <v>206</v>
      </c>
      <c r="G104" s="189"/>
      <c r="H104" s="176"/>
      <c r="I104" s="171"/>
      <c r="J104" s="128" t="s">
        <v>207</v>
      </c>
      <c r="K104" s="128">
        <v>0.25</v>
      </c>
      <c r="L104" s="203" t="s">
        <v>208</v>
      </c>
      <c r="M104" s="128"/>
      <c r="N104" s="128"/>
      <c r="O104" s="165" t="s">
        <v>209</v>
      </c>
      <c r="P104" s="189"/>
      <c r="Q104" s="92" t="s">
        <v>203</v>
      </c>
      <c r="R104" s="207"/>
    </row>
    <row r="105" ht="24" customHeight="1" spans="1:18">
      <c r="A105" s="84"/>
      <c r="B105" s="191"/>
      <c r="C105" s="75"/>
      <c r="D105" s="76"/>
      <c r="E105" s="92"/>
      <c r="F105" s="165"/>
      <c r="G105" s="189"/>
      <c r="H105" s="176"/>
      <c r="I105" s="171"/>
      <c r="J105" s="128"/>
      <c r="K105" s="128"/>
      <c r="L105" s="204"/>
      <c r="M105" s="128"/>
      <c r="N105" s="128"/>
      <c r="O105" s="165"/>
      <c r="P105" s="189"/>
      <c r="Q105" s="92"/>
      <c r="R105" s="207"/>
    </row>
    <row r="106" ht="24" customHeight="1" spans="1:18">
      <c r="A106" s="84"/>
      <c r="B106" s="191"/>
      <c r="C106" s="75"/>
      <c r="D106" s="76"/>
      <c r="E106" s="92"/>
      <c r="F106" s="165"/>
      <c r="G106" s="189"/>
      <c r="H106" s="176"/>
      <c r="I106" s="171"/>
      <c r="J106" s="128"/>
      <c r="K106" s="128"/>
      <c r="L106" s="204"/>
      <c r="M106" s="128"/>
      <c r="N106" s="128"/>
      <c r="O106" s="165"/>
      <c r="P106" s="189"/>
      <c r="Q106" s="92"/>
      <c r="R106" s="207"/>
    </row>
    <row r="107" ht="42" customHeight="1" spans="1:17">
      <c r="A107" s="84"/>
      <c r="B107" s="192"/>
      <c r="C107" s="75"/>
      <c r="D107" s="76"/>
      <c r="E107" s="92"/>
      <c r="F107" s="92"/>
      <c r="G107" s="128"/>
      <c r="H107" s="128"/>
      <c r="I107" s="128"/>
      <c r="J107" s="128"/>
      <c r="K107" s="128"/>
      <c r="L107" s="205"/>
      <c r="M107" s="77"/>
      <c r="N107" s="128"/>
      <c r="O107" s="165"/>
      <c r="P107" s="189"/>
      <c r="Q107" s="128"/>
    </row>
    <row r="108" spans="1:17">
      <c r="A108" s="193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</row>
    <row r="109" spans="1:17">
      <c r="A109" s="193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  <c r="O109" s="193"/>
      <c r="P109" s="193"/>
      <c r="Q109" s="193"/>
    </row>
    <row r="110" spans="1:17">
      <c r="A110" s="193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</row>
    <row r="111" spans="1:17">
      <c r="A111" s="193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3"/>
      <c r="Q111" s="193"/>
    </row>
    <row r="112" spans="1:17">
      <c r="A112" s="193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93"/>
      <c r="P112" s="193"/>
      <c r="Q112" s="193"/>
    </row>
    <row r="113" spans="1:17">
      <c r="A113" s="193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93"/>
      <c r="Q113" s="193"/>
    </row>
    <row r="114" spans="1:17">
      <c r="A114" s="193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</row>
    <row r="115" spans="1:17">
      <c r="A115" s="193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</row>
    <row r="116" spans="1:17">
      <c r="A116" s="193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</row>
    <row r="117" spans="1:17">
      <c r="A117" s="193"/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</row>
    <row r="118" spans="1:17">
      <c r="A118" s="193"/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</row>
    <row r="119" spans="1:17">
      <c r="A119" s="193"/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</row>
    <row r="120" spans="1:17">
      <c r="A120" s="193"/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</row>
    <row r="121" spans="1:17">
      <c r="A121" s="193"/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</row>
    <row r="122" spans="1:17">
      <c r="A122" s="193"/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</row>
    <row r="123" spans="1:17">
      <c r="A123" s="193"/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</row>
    <row r="124" spans="1:17">
      <c r="A124" s="193"/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93"/>
      <c r="Q124" s="193"/>
    </row>
    <row r="125" spans="1:17">
      <c r="A125" s="193"/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3"/>
      <c r="Q125" s="193"/>
    </row>
    <row r="126" spans="1:17">
      <c r="A126" s="193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</row>
    <row r="127" spans="1:17">
      <c r="A127" s="193"/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</row>
    <row r="128" spans="1:17">
      <c r="A128" s="193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</row>
    <row r="129" spans="1:17">
      <c r="A129" s="193"/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  <c r="Q129" s="193"/>
    </row>
    <row r="130" spans="1:17">
      <c r="A130" s="193"/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193"/>
    </row>
    <row r="131" spans="1:17">
      <c r="A131" s="193"/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</row>
    <row r="132" spans="1:17">
      <c r="A132" s="193"/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193"/>
    </row>
  </sheetData>
  <protectedRanges>
    <protectedRange sqref="I48:I49 J48:O53 F48:H50 H51 F52:H53 F51:G51" name="区域1"/>
  </protectedRanges>
  <mergeCells count="407"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H35:I35"/>
    <mergeCell ref="J35:K35"/>
    <mergeCell ref="L35:M35"/>
    <mergeCell ref="N35:O35"/>
    <mergeCell ref="P35:Q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D45"/>
    <mergeCell ref="J45:K45"/>
    <mergeCell ref="L45:M45"/>
    <mergeCell ref="N45:O45"/>
    <mergeCell ref="P45:Q45"/>
    <mergeCell ref="C46:D46"/>
    <mergeCell ref="H46:I46"/>
    <mergeCell ref="J46:K46"/>
    <mergeCell ref="L46:M46"/>
    <mergeCell ref="N46:O46"/>
    <mergeCell ref="P46:Q46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53:E53"/>
    <mergeCell ref="F53:G53"/>
    <mergeCell ref="M53:Q53"/>
    <mergeCell ref="C54:K54"/>
    <mergeCell ref="L54:Q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K60:Q60"/>
    <mergeCell ref="O63:Q63"/>
    <mergeCell ref="O64:Q64"/>
    <mergeCell ref="O65:Q65"/>
    <mergeCell ref="O66:Q66"/>
    <mergeCell ref="O67:Q67"/>
    <mergeCell ref="O68:Q68"/>
    <mergeCell ref="J69:Q69"/>
    <mergeCell ref="L70:Q70"/>
    <mergeCell ref="C71:D71"/>
    <mergeCell ref="E71:I71"/>
    <mergeCell ref="L71:Q71"/>
    <mergeCell ref="C72:D72"/>
    <mergeCell ref="E72:I72"/>
    <mergeCell ref="L72:Q72"/>
    <mergeCell ref="C73:D73"/>
    <mergeCell ref="E73:I73"/>
    <mergeCell ref="L73:Q73"/>
    <mergeCell ref="C74:D74"/>
    <mergeCell ref="E74:I74"/>
    <mergeCell ref="L74:Q74"/>
    <mergeCell ref="C75:D75"/>
    <mergeCell ref="E75:I75"/>
    <mergeCell ref="L75:Q75"/>
    <mergeCell ref="C76:D76"/>
    <mergeCell ref="E76:I76"/>
    <mergeCell ref="L76:Q76"/>
    <mergeCell ref="C77:D77"/>
    <mergeCell ref="E77:I77"/>
    <mergeCell ref="L77:Q77"/>
    <mergeCell ref="C78:D78"/>
    <mergeCell ref="E78:I78"/>
    <mergeCell ref="L78:Q78"/>
    <mergeCell ref="H79:J79"/>
    <mergeCell ref="L79:Q79"/>
    <mergeCell ref="O80:Q80"/>
    <mergeCell ref="E81:G81"/>
    <mergeCell ref="O81:Q81"/>
    <mergeCell ref="E82:G82"/>
    <mergeCell ref="O82:Q82"/>
    <mergeCell ref="E83:G83"/>
    <mergeCell ref="O83:Q83"/>
    <mergeCell ref="E84:G84"/>
    <mergeCell ref="O84:Q84"/>
    <mergeCell ref="I85:J85"/>
    <mergeCell ref="L85:Q85"/>
    <mergeCell ref="E88:G88"/>
    <mergeCell ref="I88:J88"/>
    <mergeCell ref="O88:Q88"/>
    <mergeCell ref="E89:G89"/>
    <mergeCell ref="I89:J89"/>
    <mergeCell ref="O89:Q89"/>
    <mergeCell ref="E90:G90"/>
    <mergeCell ref="I90:J90"/>
    <mergeCell ref="O90:Q90"/>
    <mergeCell ref="E91:G91"/>
    <mergeCell ref="I91:J91"/>
    <mergeCell ref="O91:Q91"/>
    <mergeCell ref="J92:K92"/>
    <mergeCell ref="L92:Q92"/>
    <mergeCell ref="E95:G95"/>
    <mergeCell ref="H95:I95"/>
    <mergeCell ref="O95:Q95"/>
    <mergeCell ref="E96:G96"/>
    <mergeCell ref="H96:I96"/>
    <mergeCell ref="O96:Q96"/>
    <mergeCell ref="E97:G97"/>
    <mergeCell ref="H97:I97"/>
    <mergeCell ref="O97:Q97"/>
    <mergeCell ref="E98:G98"/>
    <mergeCell ref="H98:I98"/>
    <mergeCell ref="O98:Q98"/>
    <mergeCell ref="C99:D99"/>
    <mergeCell ref="F99:G99"/>
    <mergeCell ref="H99:I99"/>
    <mergeCell ref="O99:P99"/>
    <mergeCell ref="C100:D100"/>
    <mergeCell ref="F100:G100"/>
    <mergeCell ref="H100:I100"/>
    <mergeCell ref="O100:P100"/>
    <mergeCell ref="C101:D101"/>
    <mergeCell ref="F101:G101"/>
    <mergeCell ref="H101:I101"/>
    <mergeCell ref="O101:P101"/>
    <mergeCell ref="C102:D102"/>
    <mergeCell ref="F102:G102"/>
    <mergeCell ref="H102:I102"/>
    <mergeCell ref="O102:P102"/>
    <mergeCell ref="C103:D103"/>
    <mergeCell ref="F103:G103"/>
    <mergeCell ref="H103:I103"/>
    <mergeCell ref="O103:P103"/>
    <mergeCell ref="C104:D104"/>
    <mergeCell ref="F104:G104"/>
    <mergeCell ref="O104:P104"/>
    <mergeCell ref="C105:D105"/>
    <mergeCell ref="F105:G105"/>
    <mergeCell ref="O105:P105"/>
    <mergeCell ref="C106:D106"/>
    <mergeCell ref="F106:G106"/>
    <mergeCell ref="O106:P106"/>
    <mergeCell ref="C107:D107"/>
    <mergeCell ref="F107:G107"/>
    <mergeCell ref="H107:I107"/>
    <mergeCell ref="O107:P107"/>
    <mergeCell ref="A5:A17"/>
    <mergeCell ref="A18:A22"/>
    <mergeCell ref="A23:A46"/>
    <mergeCell ref="A60:A78"/>
    <mergeCell ref="A79:A98"/>
    <mergeCell ref="A99:A107"/>
    <mergeCell ref="B25:B35"/>
    <mergeCell ref="B36:B46"/>
    <mergeCell ref="B60:B68"/>
    <mergeCell ref="B69:B78"/>
    <mergeCell ref="B79:B84"/>
    <mergeCell ref="B85:B91"/>
    <mergeCell ref="B92:B98"/>
    <mergeCell ref="B100:B103"/>
    <mergeCell ref="B104:B107"/>
    <mergeCell ref="C60:C62"/>
    <mergeCell ref="C79:C80"/>
    <mergeCell ref="C85:C87"/>
    <mergeCell ref="C92:C94"/>
    <mergeCell ref="D60:D62"/>
    <mergeCell ref="D79:D80"/>
    <mergeCell ref="D85:D87"/>
    <mergeCell ref="D92:D94"/>
    <mergeCell ref="E60:E62"/>
    <mergeCell ref="G19:G20"/>
    <mergeCell ref="H19:H20"/>
    <mergeCell ref="H85:H87"/>
    <mergeCell ref="I18:I22"/>
    <mergeCell ref="I86:I87"/>
    <mergeCell ref="J19:J21"/>
    <mergeCell ref="J86:J87"/>
    <mergeCell ref="J93:J94"/>
    <mergeCell ref="K79:K80"/>
    <mergeCell ref="K85:K87"/>
    <mergeCell ref="K93:K94"/>
    <mergeCell ref="L61:L62"/>
    <mergeCell ref="L86:L87"/>
    <mergeCell ref="L93:L94"/>
    <mergeCell ref="L104:L107"/>
    <mergeCell ref="M19:M21"/>
    <mergeCell ref="M61:M62"/>
    <mergeCell ref="M86:M87"/>
    <mergeCell ref="M93:M94"/>
    <mergeCell ref="N86:N87"/>
    <mergeCell ref="N93:N94"/>
    <mergeCell ref="A2:Q3"/>
    <mergeCell ref="K5:Q7"/>
    <mergeCell ref="I5:J7"/>
    <mergeCell ref="N19:Q21"/>
    <mergeCell ref="P23:Q24"/>
    <mergeCell ref="O61:Q62"/>
    <mergeCell ref="B18:D20"/>
    <mergeCell ref="E18:F20"/>
    <mergeCell ref="B23:D24"/>
    <mergeCell ref="A47:B53"/>
    <mergeCell ref="C69:D70"/>
    <mergeCell ref="E69:I70"/>
    <mergeCell ref="I60:J61"/>
    <mergeCell ref="A54:B59"/>
    <mergeCell ref="F60:H61"/>
    <mergeCell ref="O86:Q87"/>
    <mergeCell ref="O93:Q94"/>
    <mergeCell ref="E92:G94"/>
    <mergeCell ref="E79:G80"/>
    <mergeCell ref="E85:G87"/>
    <mergeCell ref="H92:I94"/>
  </mergeCells>
  <dataValidations count="27">
    <dataValidation allowBlank="1" showInputMessage="1" showErrorMessage="1" promptTitle="提示！" prompt="指发展改革部门核发的唯一项目代码，由建设单位提供或确认。登录全国投资项目在线审批监管平台获取，格式为“2017130000-01-01-00001”。&#10;对于发展改革部门不予核发项目代码的部分项目，此项填“无”。" sqref="E6:H6"/>
    <dataValidation allowBlank="1" showInputMessage="1" showErrorMessage="1" promptTitle="提示！" prompt="指环境影响评价信用平台生成的唯一项目编号。登录环境影响评价信用平台获取，格式为字母加数字的形式。示例：abc123、a12bc3。" sqref="E7:H7"/>
    <dataValidation allowBlank="1" showInputMessage="1" showErrorMessage="1" promptTitle="提示！" prompt="简要填写拟建项目规模中重点指标。如为工业类建设项目，应填写所生产产品产能；如为非工业建设项目，应根据项目具体情况填写。如为房地产类项目，规模应包含总建筑面积和总占地面积。如为加油站类项目，其规模应包含该加油站的储油量。如为医院类项目，其规模应包含该医院的总建筑面积和病床床位数。" sqref="K8:Q8"/>
    <dataValidation allowBlank="1" showInputMessage="1" showErrorMessage="1" promptTitle="提示！" prompt="拟建项目所在地地址，填写内容应包括省、市、区县、街道（乡、镇）名称。跨区域工程应填至所涉及县级行政区域名称。" sqref="E8:H8"/>
    <dataValidation allowBlank="1" showInputMessage="1" showErrorMessage="1" promptTitle="提示！" prompt="按照《国民经济行业分类》(GB/T 4754-2017)(按第1号修改单修订)填写至四位代码（小类）。如《国民经济行业分类》有更新，以最新版本为准。示例：“0311 牛的饲养”“4411 火力发电”“2631 化学农药制造”。" sqref="K11:Q11"/>
    <dataValidation type="list" allowBlank="1" showInputMessage="1" showErrorMessage="1" sqref="H12">
      <formula1>"重点管理,简化管理,登记管理"</formula1>
    </dataValidation>
    <dataValidation type="decimal" operator="between" allowBlank="1" showInputMessage="1" showErrorMessage="1" sqref="E9:H9">
      <formula1>0</formula1>
      <formula2>120</formula2>
    </dataValidation>
    <dataValidation type="decimal" operator="between" allowBlank="1" showInputMessage="1" showErrorMessage="1" promptTitle="提示！" prompt="拟建项目计划投资总额，精确至小数点后2位。" sqref="E17:H17">
      <formula1>0</formula1>
      <formula2>999999999</formula2>
    </dataValidation>
    <dataValidation type="list" allowBlank="1" showInputMessage="1" showErrorMessage="1" sqref="E10:H10">
      <formula1>"新建(迁建）,改扩建,技术改造"</formula1>
    </dataValidation>
    <dataValidation allowBlank="1" showInputMessage="1" showErrorMessage="1" promptTitle="提示！" prompt="拟建项目在现行有效的《建设项目环境影响评价分类管理名录》中对应的二级类别名称。&#10;与编制单位和编制人员情况表建设项目类别一致！" sqref="E11:H11"/>
    <dataValidation allowBlank="1" showInputMessage="1" showErrorMessage="1" promptTitle="提示！" prompt="如为改、扩建项目，应填写现有工程排污许可证或排污登记表编号。登录全国排污许可管理信息平台获取，格式为统一社会信用代码加数字加字母的形式。示例：统一社会信用代码+001P。" sqref="E12:F12"/>
    <dataValidation type="list" allowBlank="1" showInputMessage="1" showErrorMessage="1" sqref="K12:Q12">
      <formula1>"新申报项目,不予批准后再次申报项目,超过5年新申报项目,重大变动项目"</formula1>
    </dataValidation>
    <dataValidation allowBlank="1" showInputMessage="1" showErrorMessage="1" promptTitle="提示！" prompt="指负责召集审查规划环评的生态环境部门。" sqref="E14:H14"/>
    <dataValidation allowBlank="1" showInputMessage="1" showErrorMessage="1" promptTitle="提示！" prompt="指通过审查的规划环评意见文号。如没有，此项填“无”。示例：环审〔2020〕123号。" sqref="K14:Q14"/>
    <dataValidation type="decimal" operator="between" allowBlank="1" showInputMessage="1" showErrorMessage="1" errorTitle="填写范围错误" error="填写范围错误，请核实！" promptTitle="提示！" prompt="拟建项目中心点坐标，多点项目仅提供主体工程的中心坐标，精确至小数点后6位。示例：116.111111度。" sqref="F15">
      <formula1>70</formula1>
      <formula2>140</formula2>
    </dataValidation>
    <dataValidation type="list" allowBlank="1" showInputMessage="1" sqref="K15">
      <formula1>"#REF!"</formula1>
    </dataValidation>
    <dataValidation type="decimal" operator="between" allowBlank="1" showInputMessage="1" showErrorMessage="1" errorTitle="填写范围错误" error="填写范围错误，请核实！" promptTitle="提示！" prompt="只填写起点经纬度和终点经纬度。对于存在多条线路工程的，可选择整个工程最远起点和终点端点位填入位置信息，但应在“建设内容”“建设规模”中描述多条线路的内容与线路长度。" sqref="F16">
      <formula1>70</formula1>
      <formula2>140</formula2>
    </dataValidation>
    <dataValidation type="decimal" operator="between" allowBlank="1" showInputMessage="1" showErrorMessage="1" errorTitle="填写范围错误" error="填写范围错误，请核实！" sqref="J16">
      <formula1>70</formula1>
      <formula2>140</formula2>
    </dataValidation>
    <dataValidation type="decimal" operator="between" allowBlank="1" showInputMessage="1" showErrorMessage="1" errorTitle="填写范围错误" error="填写范围错误，请核实！" sqref="L16 H15:H16">
      <formula1>3</formula1>
      <formula2>55</formula2>
    </dataValidation>
    <dataValidation type="decimal" operator="between" allowBlank="1" showInputMessage="1" showErrorMessage="1" sqref="N16:O16">
      <formula1>0</formula1>
      <formula2>99999</formula2>
    </dataValidation>
    <dataValidation type="decimal" operator="between" allowBlank="1" showInputMessage="1" showErrorMessage="1" promptTitle="提示！" prompt="拟建项目用于生态环境保护的计划投资额，包括用于防治废水、气、声、渣等污染以及绿化等生态建设的全部建设投资。对于单独的环境治理项目，如污水处理厂、固体废物处置场等，其环保投资即为其总投资。" sqref="K17:L17">
      <formula1>0</formula1>
      <formula2>9999999</formula2>
    </dataValidation>
    <dataValidation type="decimal" operator="between" allowBlank="1" showInputMessage="1" showErrorMessage="1" sqref="N17:O17">
      <formula1>0</formula1>
      <formula2>1</formula2>
    </dataValidation>
    <dataValidation type="date" operator="between" allowBlank="1" showInputMessage="1" showErrorMessage="1" promptTitle="提示" prompt="输入格式2017/04" sqref="K9:O10">
      <formula1>42736</formula1>
      <formula2>54789</formula2>
    </dataValidation>
    <dataValidation type="list" allowBlank="1" showInputMessage="1" showErrorMessage="1" sqref="Q102 Q103 Q104 Q105 Q106 Q107 Q100:Q101">
      <formula1>"是,否"</formula1>
    </dataValidation>
    <dataValidation type="decimal" operator="between" allowBlank="1" showInputMessage="1" showErrorMessage="1" sqref="G25:G45 H25:H46 J25:J32 J34:J46 E25:F46">
      <formula1>-9999999999999</formula1>
      <formula2>9999999999999</formula2>
    </dataValidation>
    <dataValidation type="decimal" operator="between" allowBlank="1" showInputMessage="1" showErrorMessage="1" sqref="L48:L53">
      <formula1>0</formula1>
      <formula2>999999</formula2>
    </dataValidation>
    <dataValidation allowBlank="1" showInputMessage="1" showErrorMessage="1" promptTitle="提示！" prompt="简要填写拟建项目建设内容。如为工业类建设项目，应填写所生产产品名称。如为非工业建设项目，应根据项目具体情况填写。如为房地产类项目，应填写项目建成后的使用性质（包括住宅、办公、商业等）。" sqref="K5:Q7"/>
  </dataValidations>
  <pageMargins left="0.25" right="0.25" top="0.75" bottom="0.75" header="0.3" footer="0.3"/>
  <pageSetup paperSize="8" scale="82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3">
              <controlPr defaultSize="0">
                <anchor moveWithCells="1">
                  <from>
                    <xdr:col>12</xdr:col>
                    <xdr:colOff>9525</xdr:colOff>
                    <xdr:row>46</xdr:row>
                    <xdr:rowOff>257175</xdr:rowOff>
                  </from>
                  <to>
                    <xdr:col>12</xdr:col>
                    <xdr:colOff>685800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4">
              <controlPr defaultSize="0">
                <anchor moveWithCells="1">
                  <from>
                    <xdr:col>12</xdr:col>
                    <xdr:colOff>457200</xdr:colOff>
                    <xdr:row>46</xdr:row>
                    <xdr:rowOff>257175</xdr:rowOff>
                  </from>
                  <to>
                    <xdr:col>12</xdr:col>
                    <xdr:colOff>790575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5">
              <controlPr defaultSize="0">
                <anchor moveWithCells="1">
                  <from>
                    <xdr:col>12</xdr:col>
                    <xdr:colOff>923925</xdr:colOff>
                    <xdr:row>46</xdr:row>
                    <xdr:rowOff>257175</xdr:rowOff>
                  </from>
                  <to>
                    <xdr:col>13</xdr:col>
                    <xdr:colOff>400050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6">
              <controlPr defaultSize="0">
                <anchor moveWithCells="1">
                  <from>
                    <xdr:col>13</xdr:col>
                    <xdr:colOff>304800</xdr:colOff>
                    <xdr:row>46</xdr:row>
                    <xdr:rowOff>257175</xdr:rowOff>
                  </from>
                  <to>
                    <xdr:col>13</xdr:col>
                    <xdr:colOff>971550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19" r:id="rId7">
              <controlPr defaultSize="0">
                <anchor moveWithCells="1">
                  <from>
                    <xdr:col>12</xdr:col>
                    <xdr:colOff>9525</xdr:colOff>
                    <xdr:row>48</xdr:row>
                    <xdr:rowOff>0</xdr:rowOff>
                  </from>
                  <to>
                    <xdr:col>12</xdr:col>
                    <xdr:colOff>685800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20" r:id="rId8">
              <controlPr defaultSize="0">
                <anchor moveWithCells="1">
                  <from>
                    <xdr:col>12</xdr:col>
                    <xdr:colOff>457200</xdr:colOff>
                    <xdr:row>48</xdr:row>
                    <xdr:rowOff>0</xdr:rowOff>
                  </from>
                  <to>
                    <xdr:col>12</xdr:col>
                    <xdr:colOff>790575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21" r:id="rId9">
              <controlPr defaultSize="0">
                <anchor moveWithCells="1">
                  <from>
                    <xdr:col>12</xdr:col>
                    <xdr:colOff>923925</xdr:colOff>
                    <xdr:row>48</xdr:row>
                    <xdr:rowOff>0</xdr:rowOff>
                  </from>
                  <to>
                    <xdr:col>13</xdr:col>
                    <xdr:colOff>400050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22" r:id="rId10">
              <controlPr defaultSize="0">
                <anchor moveWithCells="1">
                  <from>
                    <xdr:col>13</xdr:col>
                    <xdr:colOff>304800</xdr:colOff>
                    <xdr:row>48</xdr:row>
                    <xdr:rowOff>0</xdr:rowOff>
                  </from>
                  <to>
                    <xdr:col>13</xdr:col>
                    <xdr:colOff>971550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1">
              <controlPr defaultSize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685800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2">
              <controlPr defaultSize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790575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3">
              <controlPr defaultSize="0">
                <anchor moveWithCells="1">
                  <from>
                    <xdr:col>12</xdr:col>
                    <xdr:colOff>923925</xdr:colOff>
                    <xdr:row>49</xdr:row>
                    <xdr:rowOff>0</xdr:rowOff>
                  </from>
                  <to>
                    <xdr:col>13</xdr:col>
                    <xdr:colOff>400050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4">
              <controlPr defaultSize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971550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5">
              <controlPr defaultSize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685800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6">
              <controlPr defaultSize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790575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7">
              <controlPr defaultSize="0">
                <anchor moveWithCells="1">
                  <from>
                    <xdr:col>12</xdr:col>
                    <xdr:colOff>923925</xdr:colOff>
                    <xdr:row>50</xdr:row>
                    <xdr:rowOff>0</xdr:rowOff>
                  </from>
                  <to>
                    <xdr:col>13</xdr:col>
                    <xdr:colOff>400050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8">
              <controlPr defaultSize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971550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19">
              <controlPr defaultSize="0">
                <anchor moveWithCells="1">
                  <from>
                    <xdr:col>12</xdr:col>
                    <xdr:colOff>9525</xdr:colOff>
                    <xdr:row>51</xdr:row>
                    <xdr:rowOff>0</xdr:rowOff>
                  </from>
                  <to>
                    <xdr:col>12</xdr:col>
                    <xdr:colOff>685800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0">
              <controlPr defaultSize="0">
                <anchor moveWithCells="1">
                  <from>
                    <xdr:col>12</xdr:col>
                    <xdr:colOff>457200</xdr:colOff>
                    <xdr:row>51</xdr:row>
                    <xdr:rowOff>0</xdr:rowOff>
                  </from>
                  <to>
                    <xdr:col>12</xdr:col>
                    <xdr:colOff>790575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1">
              <controlPr defaultSize="0">
                <anchor moveWithCells="1">
                  <from>
                    <xdr:col>12</xdr:col>
                    <xdr:colOff>923925</xdr:colOff>
                    <xdr:row>51</xdr:row>
                    <xdr:rowOff>0</xdr:rowOff>
                  </from>
                  <to>
                    <xdr:col>13</xdr:col>
                    <xdr:colOff>400050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2">
              <controlPr defaultSize="0">
                <anchor moveWithCells="1">
                  <from>
                    <xdr:col>13</xdr:col>
                    <xdr:colOff>304800</xdr:colOff>
                    <xdr:row>51</xdr:row>
                    <xdr:rowOff>0</xdr:rowOff>
                  </from>
                  <to>
                    <xdr:col>13</xdr:col>
                    <xdr:colOff>971550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3">
              <controlPr defaultSize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685800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4">
              <controlPr defaultSize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790575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5">
              <controlPr defaultSize="0">
                <anchor moveWithCells="1">
                  <from>
                    <xdr:col>12</xdr:col>
                    <xdr:colOff>923925</xdr:colOff>
                    <xdr:row>52</xdr:row>
                    <xdr:rowOff>0</xdr:rowOff>
                  </from>
                  <to>
                    <xdr:col>13</xdr:col>
                    <xdr:colOff>400050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6">
              <controlPr defaultSize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971550</xdr:colOff>
                    <xdr:row>53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3" sqref="B33"/>
    </sheetView>
  </sheetViews>
  <sheetFormatPr defaultColWidth="9" defaultRowHeight="14.2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HyperlinkBase>www.eiacloud.com</HyperlinkBas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下拉式选项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建设项目环境影响报告书审批基础信息表</dc:title>
  <dc:creator>尚云环境</dc:creator>
  <cp:lastModifiedBy>雄</cp:lastModifiedBy>
  <dcterms:created xsi:type="dcterms:W3CDTF">2020-12-24T08:53:00Z</dcterms:created>
  <dcterms:modified xsi:type="dcterms:W3CDTF">2022-08-01T10:54:43Z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1E69A5F551DA49A48FDBADED0140F3F5</vt:lpwstr>
  </property>
</Properties>
</file>